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EGTP.04 Desarrollo y Evolución de Software\"/>
    </mc:Choice>
  </mc:AlternateContent>
  <xr:revisionPtr revIDLastSave="0" documentId="8_{63E67B83-FFEF-48D9-AE35-05862A203A3E}" xr6:coauthVersionLast="47" xr6:coauthVersionMax="47" xr10:uidLastSave="{00000000-0000-0000-0000-000000000000}"/>
  <workbookProtection workbookAlgorithmName="SHA-512" workbookHashValue="QYaZoaIgIoST0vWVbslDg6yNu0VkAUiukgfCMod3ns5MA1fobimNTA59yHtmG1QLH1TAQP91N6YOmodqFV+r5w==" workbookSaltValue="qPqS+DfFTMoDr+Qbw2xFjg==" workbookSpinCount="100000" lockStructure="1"/>
  <bookViews>
    <workbookView xWindow="-120" yWindow="-120" windowWidth="29040" windowHeight="17520" tabRatio="749" xr2:uid="{00000000-000D-0000-FFFF-FFFF00000000}"/>
  </bookViews>
  <sheets>
    <sheet name="MapaRiesgo" sheetId="1" r:id="rId1"/>
    <sheet name="EvaluacionControles" sheetId="4" r:id="rId2"/>
    <sheet name="MapasCalor" sheetId="6" r:id="rId3"/>
    <sheet name="CriteriosRiesgo" sheetId="2" r:id="rId4"/>
  </sheets>
  <externalReferences>
    <externalReference r:id="rId5"/>
  </externalReferences>
  <definedNames>
    <definedName name="_xlnm._FilterDatabase" localSheetId="1" hidden="1">EvaluacionControles!$A$2:$E$31</definedName>
    <definedName name="_xlnm._FilterDatabase" localSheetId="0" hidden="1">MapaRiesgo!$A$1:$AA$44</definedName>
    <definedName name="Acciones">MapasCalor!$K$6:$N$9</definedName>
    <definedName name="_xlnm.Print_Area" localSheetId="0">MapaRiesgo!$A$1:$AA$44</definedName>
    <definedName name="Efec.Impa">CriteriosRiesgo!$C$3:$D$7</definedName>
    <definedName name="Efec.Prob">CriteriosRiesgo!$C$11:$D$15</definedName>
    <definedName name="HeatMap">MapasCalor!$Q$5:$V$10</definedName>
    <definedName name="ImpInh">MapaRiesgo!$K:$K</definedName>
    <definedName name="N.Descrip">CriteriosRiesgo!$E$3:$L$7</definedName>
    <definedName name="N.Impacto">CriteriosRiesgo!$C$3:$C$7</definedName>
    <definedName name="N.Probabilidad">CriteriosRiesgo!$C$11:$C$15</definedName>
    <definedName name="ProInh">MapaRiesgo!$N:$N</definedName>
    <definedName name="RiskID">MapaRiesgo!$A:$A</definedName>
    <definedName name="RiskTax">[1]Parametros!$A$71:$I$71</definedName>
    <definedName name="T.Impactos">CriteriosRiesgo!$E$2:$L$2</definedName>
    <definedName name="_xlnm.Print_Titles" localSheetId="0">MapaRiesgo!$A:$G,MapaRiesgo!$1:$1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P2" i="1"/>
  <c r="V2" i="1"/>
  <c r="G30" i="4" l="1"/>
  <c r="G31" i="4" s="1"/>
  <c r="H30" i="4"/>
  <c r="H31" i="4" s="1"/>
  <c r="I30" i="4"/>
  <c r="I31" i="4" s="1"/>
  <c r="J30" i="4"/>
  <c r="J31" i="4" s="1"/>
  <c r="K30" i="4"/>
  <c r="K31" i="4" s="1"/>
  <c r="L30" i="4"/>
  <c r="L31" i="4" s="1"/>
  <c r="M30" i="4"/>
  <c r="M31" i="4" s="1"/>
  <c r="F30" i="4"/>
  <c r="F31" i="4" s="1"/>
  <c r="V26" i="1" l="1"/>
  <c r="Y26" i="1" s="1"/>
  <c r="S26" i="1"/>
  <c r="W26" i="1" s="1"/>
  <c r="X26" i="1" s="1"/>
  <c r="P26" i="1"/>
  <c r="O26" i="1"/>
  <c r="L26" i="1"/>
  <c r="V9" i="1"/>
  <c r="Y9" i="1" s="1"/>
  <c r="S9" i="1"/>
  <c r="W9" i="1" s="1"/>
  <c r="X9" i="1" s="1"/>
  <c r="P9" i="1"/>
  <c r="O9" i="1"/>
  <c r="L9" i="1"/>
  <c r="AA26" i="1" l="1"/>
  <c r="Z26" i="1"/>
  <c r="AA9" i="1"/>
  <c r="Z9" i="1"/>
  <c r="V38" i="1" l="1"/>
  <c r="Y38" i="1" s="1"/>
  <c r="V39" i="1"/>
  <c r="Y39" i="1" s="1"/>
  <c r="V40" i="1"/>
  <c r="Y40" i="1" s="1"/>
  <c r="V41" i="1"/>
  <c r="Y41" i="1" s="1"/>
  <c r="V42" i="1"/>
  <c r="Y42" i="1" s="1"/>
  <c r="V43" i="1"/>
  <c r="Y43" i="1" s="1"/>
  <c r="V44" i="1"/>
  <c r="Y44" i="1" s="1"/>
  <c r="S44" i="1"/>
  <c r="W44" i="1" s="1"/>
  <c r="S43" i="1"/>
  <c r="W43" i="1" s="1"/>
  <c r="S42" i="1"/>
  <c r="W42" i="1" s="1"/>
  <c r="S41" i="1"/>
  <c r="W41" i="1" s="1"/>
  <c r="S40" i="1"/>
  <c r="W40" i="1" s="1"/>
  <c r="S39" i="1"/>
  <c r="W39" i="1" s="1"/>
  <c r="S38" i="1"/>
  <c r="W38" i="1" s="1"/>
  <c r="P3" i="1"/>
  <c r="P4" i="1"/>
  <c r="P5" i="1"/>
  <c r="P6" i="1"/>
  <c r="P7" i="1"/>
  <c r="P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O38" i="1"/>
  <c r="O39" i="1"/>
  <c r="O40" i="1"/>
  <c r="O41" i="1"/>
  <c r="O42" i="1"/>
  <c r="O43" i="1"/>
  <c r="O44" i="1"/>
  <c r="L38" i="1"/>
  <c r="L39" i="1"/>
  <c r="L40" i="1"/>
  <c r="L41" i="1"/>
  <c r="L42" i="1"/>
  <c r="L43" i="1"/>
  <c r="L44" i="1"/>
  <c r="Z43" i="1" l="1"/>
  <c r="X40" i="1"/>
  <c r="Z41" i="1"/>
  <c r="X41" i="1"/>
  <c r="Z40" i="1"/>
  <c r="X42" i="1"/>
  <c r="Z39" i="1"/>
  <c r="Z44" i="1"/>
  <c r="Z38" i="1"/>
  <c r="X38" i="1"/>
  <c r="AA38" i="1"/>
  <c r="X39" i="1"/>
  <c r="AA39" i="1"/>
  <c r="AA43" i="1"/>
  <c r="X43" i="1"/>
  <c r="X44" i="1"/>
  <c r="AA44" i="1"/>
  <c r="AA42" i="1"/>
  <c r="AA41" i="1"/>
  <c r="Z42" i="1"/>
  <c r="AA40" i="1"/>
  <c r="O24" i="1" l="1"/>
  <c r="O25" i="1"/>
  <c r="L7" i="1" l="1"/>
  <c r="L37" i="1" l="1"/>
  <c r="O37" i="1"/>
  <c r="S37" i="1"/>
  <c r="V37" i="1"/>
  <c r="Y37" i="1" s="1"/>
  <c r="S35" i="1"/>
  <c r="V35" i="1"/>
  <c r="Y35" i="1" s="1"/>
  <c r="O35" i="1"/>
  <c r="L35" i="1"/>
  <c r="W35" i="1" l="1"/>
  <c r="X35" i="1" s="1"/>
  <c r="W37" i="1"/>
  <c r="X37" i="1" s="1"/>
  <c r="Z37" i="1"/>
  <c r="Z35" i="1"/>
  <c r="AA35" i="1" l="1"/>
  <c r="AA37" i="1"/>
  <c r="L32" i="1"/>
  <c r="O32" i="1"/>
  <c r="S32" i="1"/>
  <c r="V32" i="1"/>
  <c r="Y32" i="1" s="1"/>
  <c r="L33" i="1"/>
  <c r="O33" i="1"/>
  <c r="S33" i="1"/>
  <c r="V33" i="1"/>
  <c r="Y33" i="1" s="1"/>
  <c r="L15" i="1"/>
  <c r="O15" i="1"/>
  <c r="S15" i="1"/>
  <c r="V15" i="1"/>
  <c r="Y15" i="1" s="1"/>
  <c r="L34" i="1"/>
  <c r="O34" i="1"/>
  <c r="S34" i="1"/>
  <c r="V34" i="1"/>
  <c r="Y34" i="1" s="1"/>
  <c r="L4" i="1"/>
  <c r="O4" i="1"/>
  <c r="S4" i="1"/>
  <c r="V4" i="1"/>
  <c r="Y4" i="1" s="1"/>
  <c r="L36" i="1"/>
  <c r="O36" i="1"/>
  <c r="S36" i="1"/>
  <c r="V36" i="1"/>
  <c r="Y36" i="1" s="1"/>
  <c r="O31" i="1"/>
  <c r="O30" i="1"/>
  <c r="O29" i="1"/>
  <c r="V8" i="1"/>
  <c r="V18" i="1"/>
  <c r="V19" i="1"/>
  <c r="V10" i="1"/>
  <c r="V11" i="1"/>
  <c r="V20" i="1"/>
  <c r="V21" i="1"/>
  <c r="V22" i="1"/>
  <c r="V3" i="1"/>
  <c r="V23" i="1"/>
  <c r="V24" i="1"/>
  <c r="Y24" i="1" s="1"/>
  <c r="V12" i="1"/>
  <c r="Y12" i="1" s="1"/>
  <c r="V25" i="1"/>
  <c r="Y25" i="1" s="1"/>
  <c r="V27" i="1"/>
  <c r="Y27" i="1" s="1"/>
  <c r="V13" i="1"/>
  <c r="Y13" i="1" s="1"/>
  <c r="V28" i="1"/>
  <c r="Y28" i="1" s="1"/>
  <c r="V29" i="1"/>
  <c r="Y29" i="1" s="1"/>
  <c r="V30" i="1"/>
  <c r="Y30" i="1" s="1"/>
  <c r="V31" i="1"/>
  <c r="Y31" i="1" s="1"/>
  <c r="V14" i="1"/>
  <c r="Y14" i="1" s="1"/>
  <c r="S8" i="1"/>
  <c r="S18" i="1"/>
  <c r="S19" i="1"/>
  <c r="S10" i="1"/>
  <c r="S11" i="1"/>
  <c r="S20" i="1"/>
  <c r="S21" i="1"/>
  <c r="S22" i="1"/>
  <c r="S3" i="1"/>
  <c r="S23" i="1"/>
  <c r="S24" i="1"/>
  <c r="S12" i="1"/>
  <c r="S25" i="1"/>
  <c r="S27" i="1"/>
  <c r="S13" i="1"/>
  <c r="S28" i="1"/>
  <c r="S29" i="1"/>
  <c r="S30" i="1"/>
  <c r="S31" i="1"/>
  <c r="S14" i="1"/>
  <c r="W36" i="1" l="1"/>
  <c r="X36" i="1" s="1"/>
  <c r="W34" i="1"/>
  <c r="W33" i="1"/>
  <c r="AA33" i="1" s="1"/>
  <c r="W13" i="1"/>
  <c r="AA13" i="1" s="1"/>
  <c r="W25" i="1"/>
  <c r="AA25" i="1" s="1"/>
  <c r="W14" i="1"/>
  <c r="X14" i="1" s="1"/>
  <c r="W12" i="1"/>
  <c r="X12" i="1" s="1"/>
  <c r="W4" i="1"/>
  <c r="X4" i="1" s="1"/>
  <c r="W15" i="1"/>
  <c r="AA15" i="1" s="1"/>
  <c r="W32" i="1"/>
  <c r="AA32" i="1" s="1"/>
  <c r="W27" i="1"/>
  <c r="AA27" i="1" s="1"/>
  <c r="W31" i="1"/>
  <c r="AA31" i="1" s="1"/>
  <c r="W24" i="1"/>
  <c r="AA24" i="1" s="1"/>
  <c r="W28" i="1"/>
  <c r="AA28" i="1" s="1"/>
  <c r="W30" i="1"/>
  <c r="AA30" i="1" s="1"/>
  <c r="W29" i="1"/>
  <c r="X29" i="1" s="1"/>
  <c r="Z36" i="1"/>
  <c r="Z12" i="1"/>
  <c r="X34" i="1"/>
  <c r="Z30" i="1"/>
  <c r="Z29" i="1"/>
  <c r="Z4" i="1"/>
  <c r="Z15" i="1"/>
  <c r="Z32" i="1"/>
  <c r="Z33" i="1"/>
  <c r="Z28" i="1"/>
  <c r="X32" i="1"/>
  <c r="Z13" i="1"/>
  <c r="Z25" i="1"/>
  <c r="Z34" i="1"/>
  <c r="Z14" i="1"/>
  <c r="Z27" i="1"/>
  <c r="AA34" i="1"/>
  <c r="Z24" i="1"/>
  <c r="Z31" i="1"/>
  <c r="AA14" i="1" l="1"/>
  <c r="X28" i="1"/>
  <c r="AA12" i="1"/>
  <c r="AA36" i="1"/>
  <c r="X24" i="1"/>
  <c r="X15" i="1"/>
  <c r="X25" i="1"/>
  <c r="X30" i="1"/>
  <c r="X27" i="1"/>
  <c r="X33" i="1"/>
  <c r="X31" i="1"/>
  <c r="X13" i="1"/>
  <c r="AA4" i="1"/>
  <c r="AA29" i="1"/>
  <c r="Y8" i="1" l="1"/>
  <c r="W8" i="1"/>
  <c r="O8" i="1"/>
  <c r="L8" i="1"/>
  <c r="Y2" i="1"/>
  <c r="S2" i="1"/>
  <c r="W2" i="1" s="1"/>
  <c r="O2" i="1"/>
  <c r="AA2" i="1" l="1"/>
  <c r="X8" i="1"/>
  <c r="AA8" i="1"/>
  <c r="X2" i="1"/>
  <c r="Z8" i="1"/>
  <c r="Z2" i="1"/>
  <c r="O28" i="1"/>
  <c r="O17" i="1"/>
  <c r="O6" i="1"/>
  <c r="O7" i="1"/>
  <c r="O18" i="1"/>
  <c r="O3" i="1"/>
  <c r="O16" i="1"/>
  <c r="O23" i="1"/>
  <c r="O12" i="1"/>
  <c r="O19" i="1"/>
  <c r="O10" i="1"/>
  <c r="O11" i="1"/>
  <c r="O27" i="1"/>
  <c r="O13" i="1"/>
  <c r="O20" i="1"/>
  <c r="O14" i="1"/>
  <c r="O21" i="1"/>
  <c r="O22" i="1"/>
  <c r="O5" i="1"/>
  <c r="L17" i="1"/>
  <c r="L6" i="1"/>
  <c r="L18" i="1"/>
  <c r="L3" i="1"/>
  <c r="L16" i="1"/>
  <c r="L23" i="1"/>
  <c r="L24" i="1"/>
  <c r="L12" i="1"/>
  <c r="L19" i="1"/>
  <c r="L10" i="1"/>
  <c r="L11" i="1"/>
  <c r="L25" i="1"/>
  <c r="L27" i="1"/>
  <c r="L13" i="1"/>
  <c r="L28" i="1"/>
  <c r="L20" i="1"/>
  <c r="L29" i="1"/>
  <c r="L30" i="1"/>
  <c r="L31" i="1"/>
  <c r="L14" i="1"/>
  <c r="L21" i="1"/>
  <c r="L22" i="1"/>
  <c r="L5" i="1"/>
  <c r="I10" i="6" l="1"/>
  <c r="I9" i="6"/>
  <c r="I8" i="6"/>
  <c r="I7" i="6"/>
  <c r="I6" i="6"/>
  <c r="H10" i="6"/>
  <c r="H9" i="6"/>
  <c r="H8" i="6"/>
  <c r="H7" i="6"/>
  <c r="H6" i="6"/>
  <c r="G10" i="6"/>
  <c r="G9" i="6"/>
  <c r="G8" i="6"/>
  <c r="G7" i="6"/>
  <c r="G6" i="6"/>
  <c r="F10" i="6"/>
  <c r="F9" i="6"/>
  <c r="F8" i="6"/>
  <c r="F7" i="6"/>
  <c r="F6" i="6"/>
  <c r="E10" i="6"/>
  <c r="E9" i="6"/>
  <c r="E8" i="6"/>
  <c r="E7" i="6"/>
  <c r="E6" i="6"/>
  <c r="V5" i="1"/>
  <c r="Y5" i="1" s="1"/>
  <c r="Y23" i="1"/>
  <c r="V6" i="1"/>
  <c r="Y6" i="1" s="1"/>
  <c r="V7" i="1"/>
  <c r="Y7" i="1" s="1"/>
  <c r="Y18" i="1"/>
  <c r="V17" i="1"/>
  <c r="Y17" i="1" s="1"/>
  <c r="V16" i="1"/>
  <c r="Y16" i="1" s="1"/>
  <c r="Y19" i="1"/>
  <c r="Y10" i="1"/>
  <c r="Y11" i="1"/>
  <c r="Y20" i="1"/>
  <c r="Y21" i="1"/>
  <c r="Y22" i="1"/>
  <c r="Y3" i="1"/>
  <c r="Z3" i="1" l="1"/>
  <c r="Z7" i="1"/>
  <c r="Z18" i="1" l="1"/>
  <c r="Z5" i="1"/>
  <c r="Z16" i="1"/>
  <c r="Z11" i="1"/>
  <c r="Z23" i="1"/>
  <c r="Z21" i="1"/>
  <c r="Z20" i="1"/>
  <c r="Z10" i="1"/>
  <c r="Z22" i="1"/>
  <c r="Z17" i="1"/>
  <c r="Z6" i="1"/>
  <c r="Z19" i="1"/>
  <c r="L6" i="6" l="1"/>
  <c r="M6" i="6" s="1"/>
  <c r="L9" i="6"/>
  <c r="M9" i="6" s="1"/>
  <c r="L8" i="6"/>
  <c r="M8" i="6" s="1"/>
  <c r="L7" i="6"/>
  <c r="M7" i="6" s="1"/>
  <c r="W23" i="1" l="1"/>
  <c r="W18" i="1"/>
  <c r="S17" i="1"/>
  <c r="W20" i="1"/>
  <c r="W22" i="1"/>
  <c r="S16" i="1"/>
  <c r="W10" i="1"/>
  <c r="W11" i="1"/>
  <c r="W21" i="1"/>
  <c r="W3" i="1"/>
  <c r="S7" i="1"/>
  <c r="S6" i="1"/>
  <c r="W19" i="1"/>
  <c r="S5" i="1"/>
  <c r="L10" i="6"/>
  <c r="F20" i="6" l="1"/>
  <c r="G20" i="6"/>
  <c r="H20" i="6"/>
  <c r="E20" i="6"/>
  <c r="I20" i="6"/>
  <c r="W7" i="1"/>
  <c r="W17" i="1"/>
  <c r="AA17" i="1" s="1"/>
  <c r="W16" i="1"/>
  <c r="X16" i="1" s="1"/>
  <c r="W5" i="1"/>
  <c r="I21" i="6" s="1"/>
  <c r="W6" i="1"/>
  <c r="AA6" i="1" s="1"/>
  <c r="AA19" i="1"/>
  <c r="AA7" i="1"/>
  <c r="AA3" i="1"/>
  <c r="AA11" i="1"/>
  <c r="AA10" i="1"/>
  <c r="AA22" i="1"/>
  <c r="AA20" i="1"/>
  <c r="AA18" i="1"/>
  <c r="AA23" i="1"/>
  <c r="AA21" i="1"/>
  <c r="F24" i="6"/>
  <c r="G24" i="6"/>
  <c r="I24" i="6"/>
  <c r="E24" i="6"/>
  <c r="H24" i="6"/>
  <c r="G23" i="6"/>
  <c r="E23" i="6"/>
  <c r="F23" i="6"/>
  <c r="I23" i="6"/>
  <c r="H23" i="6"/>
  <c r="I22" i="6"/>
  <c r="H22" i="6"/>
  <c r="F22" i="6"/>
  <c r="G22" i="6"/>
  <c r="E22" i="6"/>
  <c r="X19" i="1"/>
  <c r="X21" i="1"/>
  <c r="X18" i="1"/>
  <c r="X3" i="1"/>
  <c r="X11" i="1"/>
  <c r="X20" i="1"/>
  <c r="X7" i="1"/>
  <c r="X10" i="1"/>
  <c r="AA5" i="1"/>
  <c r="X5" i="1"/>
  <c r="X22" i="1"/>
  <c r="X23" i="1"/>
  <c r="X17" i="1" l="1"/>
  <c r="AA16" i="1"/>
  <c r="L20" i="6" s="1"/>
  <c r="M20" i="6" s="1"/>
  <c r="X6" i="1"/>
  <c r="E21" i="6"/>
  <c r="F21" i="6"/>
  <c r="H21" i="6"/>
  <c r="G21" i="6"/>
  <c r="L23" i="6"/>
  <c r="M23" i="6" s="1"/>
  <c r="L22" i="6"/>
  <c r="M22" i="6" s="1"/>
  <c r="L21" i="6"/>
  <c r="M21" i="6" s="1"/>
  <c r="L2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Nicolás A. Villamil G.</author>
  </authors>
  <commentList>
    <comment ref="Q2" authorId="0" shapeId="0" xr:uid="{FF9AE1C3-2DD2-43CC-A803-A961C898711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" authorId="0" shapeId="0" xr:uid="{ECA8E86B-2540-4AAE-ADA7-87DD827034C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" authorId="0" shapeId="0" xr:uid="{6F97D164-6144-4764-9DF5-62039C435D2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" authorId="0" shapeId="0" xr:uid="{E3843FA7-C7A7-4241-8C37-5680464DA69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" authorId="0" shapeId="0" xr:uid="{EAC82291-CC44-4B38-BE2B-5EAEE9A64E4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" authorId="0" shapeId="0" xr:uid="{A65E3AC2-953F-4D5A-AB32-9AA9C5BBE09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" authorId="0" shapeId="0" xr:uid="{3CBEFD1D-201D-4B8D-9FDE-F30AF76CE1E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" authorId="0" shapeId="0" xr:uid="{680D8DDA-69ED-4FEB-841E-DBF3458FDF9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4" authorId="0" shapeId="0" xr:uid="{39267D01-526E-4D37-BAF0-91E0547C0A1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4" authorId="0" shapeId="0" xr:uid="{AECE37A6-FD74-4518-BC1B-645397CAFD6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4" authorId="0" shapeId="0" xr:uid="{C0863B69-CE9F-4E5E-96BC-383ED793B78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4" authorId="0" shapeId="0" xr:uid="{6D6A2C78-B7EE-4A94-ABDB-9C20AD798BC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5" authorId="0" shapeId="0" xr:uid="{6FCAA505-8EFB-4ED9-89E4-64923678256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5" authorId="0" shapeId="0" xr:uid="{A94164E0-FD57-4AF2-81D9-56BEE636BFE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5" authorId="0" shapeId="0" xr:uid="{680B0FDC-371B-4142-A88F-EE668E4DE39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5" authorId="0" shapeId="0" xr:uid="{2F178ED6-12A2-42F4-8B0A-FDB41D7A195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6" authorId="0" shapeId="0" xr:uid="{76D6BF8B-1A67-444C-BAFE-200CA3530FF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6" authorId="0" shapeId="0" xr:uid="{4FA3DA13-43EC-4834-9865-DBBF53B8791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6" authorId="0" shapeId="0" xr:uid="{64ED5AF8-8861-4B7C-916A-161278C2078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6" authorId="0" shapeId="0" xr:uid="{129F5381-50F1-4635-833C-262AF8E9276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7" authorId="0" shapeId="0" xr:uid="{0E775D3A-9388-4A55-9AE0-F47B279DAAD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7" authorId="0" shapeId="0" xr:uid="{46D918C7-55CC-4C1C-BEE5-158EF5400A0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7" authorId="0" shapeId="0" xr:uid="{D32BF097-DE2F-499B-81F2-9D4FF75D5B4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7" authorId="0" shapeId="0" xr:uid="{D0368907-CE93-4A42-BB32-C9EEA27A439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8" authorId="0" shapeId="0" xr:uid="{956FF1E3-94A2-4DF9-96EB-521B313012D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8" authorId="0" shapeId="0" xr:uid="{0E33773B-2079-4157-9BF1-4066009C116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8" authorId="0" shapeId="0" xr:uid="{7FD77191-9993-47A8-9053-09839355183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8" authorId="0" shapeId="0" xr:uid="{B74D4CA2-4E4F-4CCC-BAEF-501E7303738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9" authorId="0" shapeId="0" xr:uid="{FB201855-E22F-431A-9A32-AF423F7CF81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9" authorId="0" shapeId="0" xr:uid="{24C008DD-03AE-49EA-95B8-9164E43A746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9" authorId="0" shapeId="0" xr:uid="{03D183A8-B584-4376-96E1-DD5C8E636F1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9" authorId="0" shapeId="0" xr:uid="{B3A27D3F-DA99-47C5-B948-2B3F86A6B4C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0" authorId="0" shapeId="0" xr:uid="{E32FE9CD-C021-4965-ADF9-D1DD16EF765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0" authorId="0" shapeId="0" xr:uid="{526CDBDA-DDE3-42F4-997D-A13ED0A7350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0" authorId="0" shapeId="0" xr:uid="{A5CBD2A3-87F1-4436-8733-F07C2E775C1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0" authorId="0" shapeId="0" xr:uid="{DE2D4E04-A1B5-484A-B5A4-1D817E6125E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1" authorId="0" shapeId="0" xr:uid="{F836D432-0189-4871-958B-CEA48FAAB00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1" authorId="0" shapeId="0" xr:uid="{515B3236-ACF8-4065-83EE-82033D08028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1" authorId="0" shapeId="0" xr:uid="{D8488403-9C3A-439F-A500-2CD0676A570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1" authorId="0" shapeId="0" xr:uid="{A0045CD3-6BDB-42F3-BB03-AFA21330DF5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2" authorId="0" shapeId="0" xr:uid="{96A2C5E2-FDA5-4051-85D0-202EC3D0866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2" authorId="0" shapeId="0" xr:uid="{3114066E-59DC-4699-899E-FABDA6E4966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2" authorId="0" shapeId="0" xr:uid="{E0CBEAE2-4DC7-4869-A996-5DF20966FC2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2" authorId="0" shapeId="0" xr:uid="{271DB09A-D76E-46F9-AED4-C90A162E6DF6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3" authorId="0" shapeId="0" xr:uid="{DC897332-535B-4F2D-B205-1774F493FD3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3" authorId="0" shapeId="0" xr:uid="{6FCEBD35-9A2E-4FBF-9CFD-C42A333913A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3" authorId="0" shapeId="0" xr:uid="{632154AC-CD25-47B0-8846-93E95745891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3" authorId="0" shapeId="0" xr:uid="{5199ABAF-7EBB-4628-A6E5-F2DECB778EC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4" authorId="0" shapeId="0" xr:uid="{8151FA2A-35E6-4403-A327-CE59318802B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4" authorId="0" shapeId="0" xr:uid="{F6DAD422-849D-43A5-BF41-C08B46933CA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4" authorId="0" shapeId="0" xr:uid="{25F995C3-CA22-4440-9F3C-21856D0D050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4" authorId="0" shapeId="0" xr:uid="{186D72B5-3129-4CBF-9754-0F6513D8F83D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5" authorId="0" shapeId="0" xr:uid="{807DF190-1A5F-43EF-B001-3838EAEA549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5" authorId="0" shapeId="0" xr:uid="{F3AC28DC-0E58-4C84-8FCE-78962C5931C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5" authorId="0" shapeId="0" xr:uid="{A34342EC-3EFC-4CC9-BDE2-68C5905DC14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5" authorId="0" shapeId="0" xr:uid="{54C9E3C5-09B2-4521-93E3-DA084F7421B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6" authorId="0" shapeId="0" xr:uid="{89C9F47C-522B-44FF-BC68-C652C52DB48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6" authorId="0" shapeId="0" xr:uid="{DCBD4958-24BC-4B3C-8448-B93DDB66191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6" authorId="0" shapeId="0" xr:uid="{7E4CFB15-21AA-448F-8108-C19954BC987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6" authorId="0" shapeId="0" xr:uid="{F73F62B6-B7A5-42DA-9FDE-976D58BBBA5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7" authorId="0" shapeId="0" xr:uid="{7F93885A-DB46-42B0-8814-F4FEED476B8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7" authorId="0" shapeId="0" xr:uid="{AE49D132-F8F7-4C1E-AC55-36318ECE8B9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7" authorId="0" shapeId="0" xr:uid="{A11208A5-2792-4951-8DD7-2C6BFA5DF71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7" authorId="0" shapeId="0" xr:uid="{CB9AA7C5-780C-4032-A9BD-12572E9F8A1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8" authorId="0" shapeId="0" xr:uid="{A571CDEB-8868-4E5D-AC55-02AB3A61221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8" authorId="0" shapeId="0" xr:uid="{20892EB9-561D-4818-8065-21FD9879062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8" authorId="0" shapeId="0" xr:uid="{889178B2-813F-405E-B8A1-3A7ADEDA098D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8" authorId="0" shapeId="0" xr:uid="{9CCD30AC-DDBC-43C8-9AC2-2301D4F14AB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19" authorId="0" shapeId="0" xr:uid="{42901F40-242C-4AD6-9780-8BAF885B5C5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19" authorId="0" shapeId="0" xr:uid="{A79F790C-6289-41F8-B74A-F44BABECF22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19" authorId="0" shapeId="0" xr:uid="{968C99C4-3154-46F1-B8D9-EEF64C3F572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19" authorId="0" shapeId="0" xr:uid="{AEBB6E2B-9BBA-43C8-A13E-808A99E4342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0" authorId="0" shapeId="0" xr:uid="{E66FB2BB-EC90-426E-BB37-0A2AD7D62CE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0" authorId="0" shapeId="0" xr:uid="{02CFE762-0191-40C0-8C50-20F56A839EC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0" authorId="0" shapeId="0" xr:uid="{6F604FCC-9A51-4775-A67C-82EA47DBA8E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0" authorId="0" shapeId="0" xr:uid="{CD6FE976-9F9F-44A9-85C5-37F1870DA11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1" authorId="0" shapeId="0" xr:uid="{28638AB8-8397-417C-96B5-A32FE08A0045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1" authorId="0" shapeId="0" xr:uid="{3CECFD9B-E964-4774-882A-F23FF02695B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1" authorId="0" shapeId="0" xr:uid="{9E4ABD96-A534-4C89-B0DA-02EBB47BEBE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1" authorId="0" shapeId="0" xr:uid="{34882288-1758-4E84-B9BD-92936C2610E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2" authorId="0" shapeId="0" xr:uid="{B5E611F6-BA5F-4F24-BC07-9125B8FA92F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2" authorId="0" shapeId="0" xr:uid="{1CE2CCE5-B6FE-4E22-B3DB-7FE526E53C5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2" authorId="0" shapeId="0" xr:uid="{C3A1F040-8B6E-4280-BA63-C3F6B3F6A62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2" authorId="0" shapeId="0" xr:uid="{34E7BAF9-A0AF-4182-8C71-0E897F8005E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3" authorId="0" shapeId="0" xr:uid="{94EBAF55-AB69-4BE0-897B-1E7AEBC8D53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3" authorId="0" shapeId="0" xr:uid="{DE371187-332F-44CF-93C0-9E577F2E7A9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3" authorId="0" shapeId="0" xr:uid="{4049E37A-8E12-4DB7-8DAD-EB73533FDFE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3" authorId="0" shapeId="0" xr:uid="{C8449F58-03BC-4868-A323-D0923124710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4" authorId="0" shapeId="0" xr:uid="{3E5C2094-EC4A-4BF5-A370-1BD467BE6AC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4" authorId="0" shapeId="0" xr:uid="{EF933DE6-1814-491B-A151-033690A50A8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4" authorId="0" shapeId="0" xr:uid="{079E593D-E2E3-4647-AED4-9EB045938DE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4" authorId="0" shapeId="0" xr:uid="{528B6770-9A8A-4633-96CC-55F5878BE9E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5" authorId="0" shapeId="0" xr:uid="{4E54A94D-3246-4DC8-8238-AFA7041D074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5" authorId="0" shapeId="0" xr:uid="{FF2823E7-1C44-4CFA-86AB-668F2053FACD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5" authorId="0" shapeId="0" xr:uid="{3AB2EA50-D59F-49D3-9CEB-E8DA2EDE1D5D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5" authorId="0" shapeId="0" xr:uid="{7A0804FA-BD9E-4894-890A-5FFE75DC856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6" authorId="0" shapeId="0" xr:uid="{9E18DE60-58E3-4BC1-8BA2-1530DBF3051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6" authorId="0" shapeId="0" xr:uid="{1DFF2B58-D395-4175-9DB6-C15BC6C3BC6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6" authorId="0" shapeId="0" xr:uid="{7F75D7D3-4A39-4967-88B7-28708501131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6" authorId="0" shapeId="0" xr:uid="{52D2B560-271B-4437-AD47-9D2CC54B9AA5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7" authorId="0" shapeId="0" xr:uid="{CBAC99CB-968E-47EB-A38B-8725F2D582E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7" authorId="0" shapeId="0" xr:uid="{CBE579E6-AF7B-47C0-9A6B-2645B3994C7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7" authorId="0" shapeId="0" xr:uid="{9D5E0E67-2E8A-44CC-8C19-B5F2CF1E177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7" authorId="0" shapeId="0" xr:uid="{A77CB4EF-1258-4876-B728-7A860DEF023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8" authorId="0" shapeId="0" xr:uid="{8112FE55-BA5A-42B8-A889-261034B6202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8" authorId="0" shapeId="0" xr:uid="{98D019FE-E8FC-4BFD-9218-BA41BDBC53E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8" authorId="0" shapeId="0" xr:uid="{4E18FE71-80E6-4713-8963-8EB96B865FB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8" authorId="0" shapeId="0" xr:uid="{E3E3C68F-16B5-45F6-B8B5-4A1B41A5D88D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29" authorId="0" shapeId="0" xr:uid="{FAAB8487-3B50-495F-8CFD-5350C03911D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29" authorId="0" shapeId="0" xr:uid="{1AD065FE-D7FE-4D16-8787-E0E327FBB2F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29" authorId="0" shapeId="0" xr:uid="{1E8A099A-3805-408B-BC35-D1BDBCB017F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29" authorId="0" shapeId="0" xr:uid="{25B45DA1-B2EE-4151-88AF-95191E29F7C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0" authorId="0" shapeId="0" xr:uid="{6BE915F8-017C-4F3A-A8D1-ACDE2DA543A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0" authorId="0" shapeId="0" xr:uid="{DE51D350-F953-43B9-B785-69978F56D146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0" authorId="0" shapeId="0" xr:uid="{7A95A30C-6B01-4678-8045-68F900FAF26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0" authorId="0" shapeId="0" xr:uid="{30F0C381-3365-4774-99F0-02DAF7119F1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1" authorId="0" shapeId="0" xr:uid="{AE1440F3-CBB7-4A47-A82C-ACA8EF201DB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1" authorId="0" shapeId="0" xr:uid="{237A3A0D-5179-4633-97CE-D5989BA173E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1" authorId="0" shapeId="0" xr:uid="{0F168CF9-86DD-4F91-8B6B-AD13A062A62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1" authorId="0" shapeId="0" xr:uid="{5B767D17-C0CD-4AAD-B5EC-CE5997603E9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2" authorId="0" shapeId="0" xr:uid="{DB49DD1B-31D7-4521-A5B2-0E56822F6A8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2" authorId="0" shapeId="0" xr:uid="{60C37F97-3C14-4976-BD76-CBE9AB53C1B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2" authorId="0" shapeId="0" xr:uid="{A566E2EE-E47A-4698-8F44-657BF27F6D0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2" authorId="0" shapeId="0" xr:uid="{68EFA9BA-B3AD-48DB-BD53-14D24B75CC3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3" authorId="0" shapeId="0" xr:uid="{96CD860A-8EDA-493E-B7EB-D8546405F956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3" authorId="0" shapeId="0" xr:uid="{F4624087-CC30-4F15-98F0-CA383B058C9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3" authorId="0" shapeId="0" xr:uid="{D5DE7BD6-99A4-461E-9FDF-B6863300EDF6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3" authorId="0" shapeId="0" xr:uid="{9FE403AC-F5F0-460B-9B0D-C724BD30D2C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4" authorId="0" shapeId="0" xr:uid="{F4779030-ABFE-4429-9E45-1046EF15FC3D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4" authorId="0" shapeId="0" xr:uid="{C5ED8FD1-2FD0-4314-8AE5-17E4D826F055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4" authorId="0" shapeId="0" xr:uid="{142068AE-8210-4F62-9345-3A5AB9DDA22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4" authorId="0" shapeId="0" xr:uid="{3A3741F1-4333-4598-B748-2E4EE679F72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5" authorId="0" shapeId="0" xr:uid="{A7D7D58B-F2D3-402E-9694-CC7FF7F8943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5" authorId="0" shapeId="0" xr:uid="{12954CFD-4750-4B9B-8B2F-F5679732C33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5" authorId="0" shapeId="0" xr:uid="{EFB2D720-64F6-4A79-B875-48428F91E66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5" authorId="0" shapeId="0" xr:uid="{E04E23BE-0F9D-435F-8FF5-2415DA731F0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6" authorId="0" shapeId="0" xr:uid="{6D726B67-CC58-463B-9AB0-3AE014806CD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6" authorId="0" shapeId="0" xr:uid="{3404F84D-30C4-4559-9112-4C5A30AF94F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6" authorId="0" shapeId="0" xr:uid="{E9AA7FAB-809B-418B-93C7-C1015D71220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6" authorId="0" shapeId="0" xr:uid="{B04AA248-CC7D-4722-AB90-3B3AF40B596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7" authorId="0" shapeId="0" xr:uid="{FEBB07DC-45FA-4F1F-BD1A-2F436D704EF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7" authorId="0" shapeId="0" xr:uid="{C807330A-6F8E-46EC-8669-7DA643AF5D2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7" authorId="0" shapeId="0" xr:uid="{53749758-E845-4D53-8F82-BFD965B4498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7" authorId="0" shapeId="0" xr:uid="{C58F5837-10DC-4905-B445-93561804817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8" authorId="0" shapeId="0" xr:uid="{D2DC5E22-F022-49CE-A27B-0CCE88F1A50C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8" authorId="0" shapeId="0" xr:uid="{F6E99434-BFB9-4817-BBB9-3AC8C079354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8" authorId="0" shapeId="0" xr:uid="{10B01BFC-80BD-482A-ADE6-B21070C1EA89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8" authorId="0" shapeId="0" xr:uid="{723C6732-7748-4E18-97B3-6B15C2C7F29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39" authorId="0" shapeId="0" xr:uid="{64B99DF2-B36B-47F0-8968-5522A29FCA1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39" authorId="0" shapeId="0" xr:uid="{C2049C00-4DC3-4DCC-91BA-DBFC447D352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39" authorId="0" shapeId="0" xr:uid="{4E579C65-5F07-4F7D-80F4-B8AA207D3A4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39" authorId="0" shapeId="0" xr:uid="{8837ECA1-EAAD-4FC6-9588-C66E10FBE996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40" authorId="0" shapeId="0" xr:uid="{9DAC4A9C-395D-4488-9A86-0BC339AB6E14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40" authorId="0" shapeId="0" xr:uid="{BE29D751-3846-4A2A-88B2-A6B519006075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40" authorId="0" shapeId="0" xr:uid="{60D638F6-BB88-472B-B6DF-23458BCF79BA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40" authorId="0" shapeId="0" xr:uid="{16228E2B-97EF-4424-96DA-EB4A4C7A325E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41" authorId="0" shapeId="0" xr:uid="{97AE6FF5-4ED1-4B87-8F73-63B54AD32875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41" authorId="0" shapeId="0" xr:uid="{41FB5EFA-C4C3-4743-AACB-B312FDDA8C3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41" authorId="0" shapeId="0" xr:uid="{DB4154C2-9C82-4D4E-BFE4-484A6D7F526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41" authorId="0" shapeId="0" xr:uid="{0C651952-6EB4-4677-AE78-1E2515301038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42" authorId="0" shapeId="0" xr:uid="{0131AA12-A57E-4182-842A-73D2AAD7DE61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42" authorId="0" shapeId="0" xr:uid="{FA8CE2B3-F0F1-4584-A4F0-B9926C952713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42" authorId="0" shapeId="0" xr:uid="{170374D6-AF5C-4525-9F9C-7FFAEC259B86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42" authorId="0" shapeId="0" xr:uid="{7BB16E03-C6B2-41BB-BE43-F891A2948BD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43" authorId="0" shapeId="0" xr:uid="{658E416A-D52D-4C5A-B905-758414321165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43" authorId="0" shapeId="0" xr:uid="{9CC62032-F263-43FA-9DA0-11EFE8BDD8E5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43" authorId="0" shapeId="0" xr:uid="{1339CA56-2563-4E46-89CF-DB4BE3C45B4F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43" authorId="0" shapeId="0" xr:uid="{676AB7D8-445C-4208-9348-1F18B6E8AD52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Q44" authorId="0" shapeId="0" xr:uid="{08513943-EA4F-447E-9587-AAABD770BCBB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R44" authorId="0" shapeId="0" xr:uid="{739404CE-DB02-4FA9-A1B4-A5812CB44C3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Correctivo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  <comment ref="T44" authorId="0" shapeId="0" xr:uid="{5DAFDDBE-0CEF-472E-B207-BE85C0622FD7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el </t>
        </r>
        <r>
          <rPr>
            <b/>
            <u/>
            <sz val="9"/>
            <color indexed="81"/>
            <rFont val="Tahoma"/>
            <family val="2"/>
          </rPr>
          <t>Codigo</t>
        </r>
        <r>
          <rPr>
            <sz val="9"/>
            <color indexed="81"/>
            <rFont val="Tahoma"/>
            <family val="2"/>
          </rPr>
          <t xml:space="preserve"> del control</t>
        </r>
      </text>
    </comment>
    <comment ref="U44" authorId="0" shapeId="0" xr:uid="{B767B93F-094A-49D7-805C-1A1646C702E0}">
      <text>
        <r>
          <rPr>
            <b/>
            <sz val="9"/>
            <color indexed="81"/>
            <rFont val="Tahoma"/>
            <family val="2"/>
          </rPr>
          <t>Nicolás A. Villamil G.:</t>
        </r>
        <r>
          <rPr>
            <sz val="9"/>
            <color indexed="81"/>
            <rFont val="Tahoma"/>
            <family val="2"/>
          </rPr>
          <t xml:space="preserve">
Ingresar la CALIFICACIÓN CONTROL </t>
        </r>
        <r>
          <rPr>
            <b/>
            <u/>
            <sz val="9"/>
            <color indexed="81"/>
            <rFont val="Tahoma"/>
            <family val="2"/>
          </rPr>
          <t>Preventivo</t>
        </r>
        <r>
          <rPr>
            <sz val="9"/>
            <color indexed="81"/>
            <rFont val="Tahoma"/>
            <family val="2"/>
          </rPr>
          <t>, en caso de que exista más de un control de este tipo, incluir la calificación promedio.</t>
        </r>
      </text>
    </comment>
  </commentList>
</comments>
</file>

<file path=xl/sharedStrings.xml><?xml version="1.0" encoding="utf-8"?>
<sst xmlns="http://schemas.openxmlformats.org/spreadsheetml/2006/main" count="499" uniqueCount="299">
  <si>
    <t>Risk ID</t>
  </si>
  <si>
    <t>ACTIVO DE INFORMACIÓN
(Nombre del activo)</t>
  </si>
  <si>
    <t>TIPO DE ACTIVO</t>
  </si>
  <si>
    <t>IMPORTANCIA DEL ACTIVO</t>
  </si>
  <si>
    <t>VULNERABILIDAD
Debilidad del Activo</t>
  </si>
  <si>
    <t>AMENAZA
Fuente de Riesgo</t>
  </si>
  <si>
    <t>PROCESO / AREA</t>
  </si>
  <si>
    <t>TIPOLOGÍA RIESGO</t>
  </si>
  <si>
    <t>OBSERVACIONES</t>
  </si>
  <si>
    <t>TIPO IMPACTO</t>
  </si>
  <si>
    <t>IMPACTO INHERENTE</t>
  </si>
  <si>
    <t>DESCRIPCIÓN IMPACTO</t>
  </si>
  <si>
    <t>TIPO DE PROBABILIDAD</t>
  </si>
  <si>
    <t>PROBABILIDAD INHERENTE</t>
  </si>
  <si>
    <t>DESCRIPCIÓN PROBABILIDAD</t>
  </si>
  <si>
    <r>
      <t xml:space="preserve">NIVEL RIESGO 
</t>
    </r>
    <r>
      <rPr>
        <b/>
        <u/>
        <sz val="11"/>
        <color rgb="FFFF0000"/>
        <rFont val="Calibri"/>
        <family val="2"/>
        <scheme val="minor"/>
      </rPr>
      <t xml:space="preserve">ACTUAL 
</t>
    </r>
    <r>
      <rPr>
        <u/>
        <sz val="11"/>
        <color rgb="FFFF0000"/>
        <rFont val="Calibri"/>
        <family val="2"/>
        <scheme val="minor"/>
      </rPr>
      <t>(Inherente)</t>
    </r>
  </si>
  <si>
    <t>Controles Impacto 
(Detectivo / Correctivo)</t>
  </si>
  <si>
    <t>Efecto Reductor de los Controles Impacto</t>
  </si>
  <si>
    <t>Impacto Potencial</t>
  </si>
  <si>
    <t>Controles Probabilidad (Preventivo)</t>
  </si>
  <si>
    <t>Efecto Reductor de los Controles Probabilidad</t>
  </si>
  <si>
    <t>Probabilidad de Ocurrencia Potencial</t>
  </si>
  <si>
    <t>IMPACTO RESIDUAL</t>
  </si>
  <si>
    <t>PROBABILIDAD RESIDUAL</t>
  </si>
  <si>
    <r>
      <t xml:space="preserve">NIVEL RIESGO </t>
    </r>
    <r>
      <rPr>
        <b/>
        <u/>
        <sz val="11"/>
        <color rgb="FF00B0F0"/>
        <rFont val="Calibri"/>
        <family val="2"/>
        <scheme val="minor"/>
      </rPr>
      <t>RESIDUAL</t>
    </r>
  </si>
  <si>
    <t>RISK001</t>
  </si>
  <si>
    <t>Soporte (Secundario)</t>
  </si>
  <si>
    <t>ALTA</t>
  </si>
  <si>
    <t>Ciberseguridad</t>
  </si>
  <si>
    <t>Imagen y Reputación</t>
  </si>
  <si>
    <t>Mayor</t>
  </si>
  <si>
    <t>Frecuencia por Evento</t>
  </si>
  <si>
    <t>Baja</t>
  </si>
  <si>
    <t>CTL001</t>
  </si>
  <si>
    <t>RISK002</t>
  </si>
  <si>
    <t>RISK003</t>
  </si>
  <si>
    <t>RISK004</t>
  </si>
  <si>
    <t>RISK005</t>
  </si>
  <si>
    <t>RISK006</t>
  </si>
  <si>
    <t>RISK007</t>
  </si>
  <si>
    <t>RISK008</t>
  </si>
  <si>
    <t>RISK009</t>
  </si>
  <si>
    <t>RISK010</t>
  </si>
  <si>
    <t>RISK011</t>
  </si>
  <si>
    <t>RISK012</t>
  </si>
  <si>
    <t>RISK013</t>
  </si>
  <si>
    <t>RISK014</t>
  </si>
  <si>
    <t>RISK015</t>
  </si>
  <si>
    <t>RISK016</t>
  </si>
  <si>
    <t>RISK017</t>
  </si>
  <si>
    <t>RISK018</t>
  </si>
  <si>
    <t>RISK019</t>
  </si>
  <si>
    <t>RISK020</t>
  </si>
  <si>
    <t>RISK021</t>
  </si>
  <si>
    <t>RISK022</t>
  </si>
  <si>
    <t>RISK023</t>
  </si>
  <si>
    <t>RISK024</t>
  </si>
  <si>
    <t>RISK025</t>
  </si>
  <si>
    <t>RISK026</t>
  </si>
  <si>
    <t>RISK027</t>
  </si>
  <si>
    <t>RISK028</t>
  </si>
  <si>
    <t>RISK029</t>
  </si>
  <si>
    <t>RISK030</t>
  </si>
  <si>
    <t>RISK031</t>
  </si>
  <si>
    <t>RISK032</t>
  </si>
  <si>
    <t>RISK033</t>
  </si>
  <si>
    <t>RISK034</t>
  </si>
  <si>
    <t>RISK035</t>
  </si>
  <si>
    <t>RISK036</t>
  </si>
  <si>
    <t>RISK037</t>
  </si>
  <si>
    <t>RISK038</t>
  </si>
  <si>
    <t>RISK039</t>
  </si>
  <si>
    <t>RISK040</t>
  </si>
  <si>
    <t>RISK041</t>
  </si>
  <si>
    <t>RISK042</t>
  </si>
  <si>
    <t>RISK043</t>
  </si>
  <si>
    <t>CTL002</t>
  </si>
  <si>
    <t>CTL003</t>
  </si>
  <si>
    <t>CTL004</t>
  </si>
  <si>
    <t>CTL005</t>
  </si>
  <si>
    <t>CTL006</t>
  </si>
  <si>
    <t>CTL007</t>
  </si>
  <si>
    <t>CTL008</t>
  </si>
  <si>
    <t>CRITERIOS DE CONTROL</t>
  </si>
  <si>
    <t>DESCRIPCIÓN CRITERIO</t>
  </si>
  <si>
    <t>Nivel</t>
  </si>
  <si>
    <t>ESCALAS</t>
  </si>
  <si>
    <t>VALOR</t>
  </si>
  <si>
    <t>Actividades de supervisión</t>
  </si>
  <si>
    <t>Calidad de la documentación</t>
  </si>
  <si>
    <t>Grado de documentación del control, es decir, se encuentra: 
publicada, disponible, actualizada, comprensible, completa e incluye almenos los siguientes topicos.
Descripción
Objetivo
Procedimiento
Responsable de ejecutarlo
Clase de control
Periodicidad de ejecución</t>
  </si>
  <si>
    <t xml:space="preserve">Alta </t>
  </si>
  <si>
    <t>Documentación cumple con las caracteristicas de calidad enunciadas.</t>
  </si>
  <si>
    <t>Moderada</t>
  </si>
  <si>
    <t>Cumple por lo menos con la disponibilidad, comprensión y actualización, y la documentación no corresponde a actividades claves del proceso (Continuidad de Negocio)</t>
  </si>
  <si>
    <t xml:space="preserve">Baja </t>
  </si>
  <si>
    <t>No cumple con la disponibilidad, comprensión y actualización.</t>
  </si>
  <si>
    <t>Según su ejecución</t>
  </si>
  <si>
    <t>Numero de operaciones o activades a las cuales se aplica el control.</t>
  </si>
  <si>
    <t>Alto</t>
  </si>
  <si>
    <t>El control se ejecuta al 100% de las operaciones o actividades</t>
  </si>
  <si>
    <t>Bajo</t>
  </si>
  <si>
    <t>Se aplica de forma discrecional o por muestreo</t>
  </si>
  <si>
    <t xml:space="preserve">Complejidad de  controles  </t>
  </si>
  <si>
    <t>Cantidad (proporción) de interacciones del control  y cantidad de actividades operativas de los controles</t>
  </si>
  <si>
    <t>Control cerrado, sin interacciones</t>
  </si>
  <si>
    <t>Se presenta un número de interacciones menor a tres, el control es predecible y simple
o
La ejecución de la actividad requiere información de otras actividades u procesos, menor a tres, el procesamiento de la información tiene un grado de complejidad medio y demanda muchas horas  de trabajo e intervienen  dos roles.</t>
  </si>
  <si>
    <t xml:space="preserve">La ejecución es altamente compleja e involucra mas de tres interacciones
La ejecución del control requiere información de otras actividades u procesos, igual o superior a tres, el procesamiento de la información es complejo y demanda muchas horas  de trabajo e intervienen mas de dos roles.
</t>
  </si>
  <si>
    <t>Supervisión o monitoreo del control</t>
  </si>
  <si>
    <t xml:space="preserve">Proceso que comprueba que se mantiene el adecuado funcionamiento del control a lo largo del tiempo. 
</t>
  </si>
  <si>
    <t>Tiene mas de dos niveles de supervisión de la ejecución del control</t>
  </si>
  <si>
    <t>Tiene hasta dos niveles de supervisión de la ejecución del control</t>
  </si>
  <si>
    <t xml:space="preserve"> No tiene niveles de supervisión </t>
  </si>
  <si>
    <t>Frecuencia del Control</t>
  </si>
  <si>
    <t>Este impulsor corresponde a la definición y cumplimiento de la periodicidad de ejecución del control.</t>
  </si>
  <si>
    <t>Se ha establecido la frecuencia de ejecución del control y esta se encuentra documentada y se cumple.</t>
  </si>
  <si>
    <t>Se ha establecido una frecuencia de ejecución del control se cumple pero no se encuentra documentado</t>
  </si>
  <si>
    <t>No se ha establecido una frecuencia de ejecución o se establecio y no se cumple</t>
  </si>
  <si>
    <t>Naturaleza del control</t>
  </si>
  <si>
    <t>Este impulsor se refiere a la manera o forma como se ha definido la ejecución del control (Manual, Automático o Combinado)</t>
  </si>
  <si>
    <t>La naturaleza del control  cumple con su propósito (causas, fuentes, consecuencia, evento) es oportuno, y suficiente según la necesidad</t>
  </si>
  <si>
    <t>La naturaleza del control no cumple con su propósito, no se considera ni  oportuno, ni suficiente.</t>
  </si>
  <si>
    <t>Eficacia operativa</t>
  </si>
  <si>
    <t>Este impulsor se refiere a las mediciones que se han desarrollado para verificar y/o auditar el control</t>
  </si>
  <si>
    <t>Se ha definido un protocolo para la medición de la  funcionalidad y suficiencia del control, este ha sido aplicado según la frecuencia definida y se ha dejado la evidencia de la prueba.</t>
  </si>
  <si>
    <t>No se desarrollan pruebas de control</t>
  </si>
  <si>
    <t>Carga Laboral</t>
  </si>
  <si>
    <t>Se refiere a las horas de trabajo adicionales a la jornada laboral ordinaria pactada entre las partes, que se requieren para dar cumplimiento a las funciones asignadas para el cargo.</t>
  </si>
  <si>
    <t>Trabajar mas 576 horas durante el trimestre (mayor a 9,6 horas diarias)</t>
  </si>
  <si>
    <t>Trabajar en 481 horas y 576  horas durante el trimestre  (9.6 horas diarias)</t>
  </si>
  <si>
    <t>Trabajar 480 horas durante un trimestre (8 horas diarias)</t>
  </si>
  <si>
    <t>Idoneidad de personal</t>
  </si>
  <si>
    <t>Conjunto de capacidades y competencias que identifican la formación de una persona para asumir en condiciones óptimas las responsabilidades propias para el desarrollo de funciones y tareas de un determinado cargo</t>
  </si>
  <si>
    <t>Cumple con las competencias asociadas al perfil del cargo</t>
  </si>
  <si>
    <t>Cumple con la mayoría de capacidades y competencias asociadas al perfil del cargo</t>
  </si>
  <si>
    <t>No cumple con las capacidades y  competencias  asociadas al perfil del cargo</t>
  </si>
  <si>
    <t>Grado de Automatización</t>
  </si>
  <si>
    <t>Uso de aplicaciones de software  para controlar un proceso o una parte del mismo, sustituyendo a operadores humanos.</t>
  </si>
  <si>
    <t>Automatizado</t>
  </si>
  <si>
    <t>El control es totalmente automatizado automatizado</t>
  </si>
  <si>
    <t>Combinado</t>
  </si>
  <si>
    <t>El control se desarrolla con base en procedimientos manuales y automáticos.</t>
  </si>
  <si>
    <t>Manual</t>
  </si>
  <si>
    <t>El control es totalmente manual</t>
  </si>
  <si>
    <t>PUNTAJE TOTAL CONTROL</t>
  </si>
  <si>
    <t>CALIFICACIÓN CONTROL</t>
  </si>
  <si>
    <t>RIESGO INHERENTE (SIN CONTROLES)</t>
  </si>
  <si>
    <t>IMPACTO</t>
  </si>
  <si>
    <t>PROBABILIDAD</t>
  </si>
  <si>
    <t>Menor</t>
  </si>
  <si>
    <t>Inferior</t>
  </si>
  <si>
    <t>Importante</t>
  </si>
  <si>
    <t>Superior</t>
  </si>
  <si>
    <t>Nivel de Riesgo</t>
  </si>
  <si>
    <t>Cantidad</t>
  </si>
  <si>
    <t>Porcentaje</t>
  </si>
  <si>
    <t>Acción</t>
  </si>
  <si>
    <t>Muy Alta</t>
  </si>
  <si>
    <t>Extremo</t>
  </si>
  <si>
    <t xml:space="preserve">Se requiere de acciones inmediatas por parte del oficial de cumplimiento </t>
  </si>
  <si>
    <t>ALTO</t>
  </si>
  <si>
    <t>EXTREMO</t>
  </si>
  <si>
    <t>Alta</t>
  </si>
  <si>
    <t>Fortalecer medidas actuales y definir acciones de tratamiento</t>
  </si>
  <si>
    <t>MODERADO</t>
  </si>
  <si>
    <t>Moderado</t>
  </si>
  <si>
    <t>Implementar acciones específicos</t>
  </si>
  <si>
    <t>INFERIOR</t>
  </si>
  <si>
    <t>Seguimiento periodico al cumplimiento de controles</t>
  </si>
  <si>
    <t>Muy Baja</t>
  </si>
  <si>
    <t>Total Riesgos Identificados</t>
  </si>
  <si>
    <t>RIESGO RESIDUAL (CON CONTROLES)</t>
  </si>
  <si>
    <t>Nivel Impacto</t>
  </si>
  <si>
    <t>Información</t>
  </si>
  <si>
    <t>Operaciones</t>
  </si>
  <si>
    <t>Legal</t>
  </si>
  <si>
    <t>Económico</t>
  </si>
  <si>
    <t xml:space="preserve">Afectación al Personal </t>
  </si>
  <si>
    <t>Contagio</t>
  </si>
  <si>
    <t xml:space="preserve">Disponibilidad del Personal </t>
  </si>
  <si>
    <t>Impacta negativamente la imagen del un rol.</t>
  </si>
  <si>
    <t>Impacta la información requerida para el desarrollo de las actividades de un rol.</t>
  </si>
  <si>
    <t>Impacta de forma leve la operación de un rol.</t>
  </si>
  <si>
    <t>No genera sanciones legales o administrativas.</t>
  </si>
  <si>
    <t>$ 200 Millones</t>
  </si>
  <si>
    <t xml:space="preserve">No lesiona al personal ni física ni mentalmente </t>
  </si>
  <si>
    <t>No produce efecto contagio</t>
  </si>
  <si>
    <t xml:space="preserve">No Indispone al personal </t>
  </si>
  <si>
    <t>Impacta negativamente la imagen del proceso.</t>
  </si>
  <si>
    <t>Impacta de forma importante la información requerida para el desarrollo de las actividades del proceso evaluado.</t>
  </si>
  <si>
    <t>Impacta importante la operación del proceso.</t>
  </si>
  <si>
    <t>Genera acciones legales o reclamaciones por parte de los Clientes.</t>
  </si>
  <si>
    <t>$ 520 Millones</t>
  </si>
  <si>
    <t xml:space="preserve">Pequeñas lesiones físicas que no requieren hospitalización </t>
  </si>
  <si>
    <t>Puede producir efecto entre línea(s) de servicio(s) relacionadas con la Compañía.</t>
  </si>
  <si>
    <t xml:space="preserve">Indispone al personal por 2 o menos días </t>
  </si>
  <si>
    <t>Impacta negativamente la imagen no sólo  del  proceso evaluado sino de otros procesos</t>
  </si>
  <si>
    <t>Impacta negativamente la información requerida para el desarrollo de las actividades no solo del proceso evaluado sino de otros procesos.</t>
  </si>
  <si>
    <t>Impacta negativamente no sólo  la operación del  proceso evaluado sino a otros procesos</t>
  </si>
  <si>
    <t>Glosas por incumplimiento de las normas establecidas por los entes reguladores y de control que generen un plan de acción a corto plazo.</t>
  </si>
  <si>
    <t>$ 980 Millones</t>
  </si>
  <si>
    <t xml:space="preserve">Lesiones (físicas o mentales) con incapacidad laboral transitoria </t>
  </si>
  <si>
    <t>Puede producir efecto contagio entre empresas o entidades relacionadas con la Compañía.</t>
  </si>
  <si>
    <t xml:space="preserve">Indispone al personal entre 3 y 15 días </t>
  </si>
  <si>
    <t>Impacta negativamente la imagen de La compañía ante sus Clientes</t>
  </si>
  <si>
    <t>Impacta negativamente la información concerniente y que apoya el cumplimiento de los objetivos estratégicos de La compañía</t>
  </si>
  <si>
    <t>Impacta negativamente la operación de La compañía.</t>
  </si>
  <si>
    <t>Sanciones económicas por incumplimiento de las normas establecidas / operaciones / obligaciones contractuales por los entes reguladores  y el pago de las sanciones o indemnizaciones  respectivas.</t>
  </si>
  <si>
    <t>$ 1600 Millones</t>
  </si>
  <si>
    <t xml:space="preserve">Lesiones graves (físicas o mentales) que pueden ser irreparables </t>
  </si>
  <si>
    <t>Puede producir efecto contagio significativo entre empresas o entidades relacionadas con la Compañía.</t>
  </si>
  <si>
    <t xml:space="preserve">Indispone al personal entre 16 y 30 días </t>
  </si>
  <si>
    <t>Impacta negativamente la imagen de la gestión del grupo empresarial.</t>
  </si>
  <si>
    <t>Impacta negativamente la información concerniente y que apoya la prestación del servicio a los asegurados.</t>
  </si>
  <si>
    <t>Impacta negativamente la no solo operación de La compañía sino si no la operación de los clientes</t>
  </si>
  <si>
    <t>Intervención a la Compañía por parte de un ente de control por incumplimientos legales o contractuales, y el pago de las sanciones, multas, intereses e indemnizaciones a que hubiere lugar.</t>
  </si>
  <si>
    <t>$ 4200 Millones</t>
  </si>
  <si>
    <t xml:space="preserve">Un Muerto o más </t>
  </si>
  <si>
    <t>Puede producir efecto contagio catastrófico entre empresas o entidades relacionadas con la Compañía.</t>
  </si>
  <si>
    <t>Indispone al personal por más de 31 días</t>
  </si>
  <si>
    <t>Nivel Probabilidad</t>
  </si>
  <si>
    <t>Posibilidad Cualitativa</t>
  </si>
  <si>
    <t>Probabilidad Matemática</t>
  </si>
  <si>
    <t>Tipología Riesgo</t>
  </si>
  <si>
    <t>Puede Ocurrir el Evento, en circunstancias Excepcionales</t>
  </si>
  <si>
    <t>&lt; 10%</t>
  </si>
  <si>
    <t>Entre 0 y una vez en el año</t>
  </si>
  <si>
    <t>LA/FT/PADM</t>
  </si>
  <si>
    <t>Es insignificante la posibilidad de que el evento Ocurra</t>
  </si>
  <si>
    <t>10,1% - 40%</t>
  </si>
  <si>
    <t xml:space="preserve">Entre 2 y 3 veces en el año </t>
  </si>
  <si>
    <t>Reputacional</t>
  </si>
  <si>
    <t>Alguna Posibilidad de que el evento Ocurra</t>
  </si>
  <si>
    <t>40,1% - 60%</t>
  </si>
  <si>
    <r>
      <t>Entre 4 y 11 veces en el año</t>
    </r>
    <r>
      <rPr>
        <sz val="11"/>
        <color rgb="FFC00000"/>
        <rFont val="Calibri"/>
        <family val="2"/>
        <scheme val="minor"/>
      </rPr>
      <t xml:space="preserve"> </t>
    </r>
  </si>
  <si>
    <t>Posiblemente el evento ocurra varias veces</t>
  </si>
  <si>
    <t>60,1% - 90%</t>
  </si>
  <si>
    <t xml:space="preserve">Entre 12 y 51 veces en el año </t>
  </si>
  <si>
    <t>El evento puede ocurrir la mayoria de las Veces</t>
  </si>
  <si>
    <t>&gt; 90%</t>
  </si>
  <si>
    <r>
      <t>Más de 52 veces en el año</t>
    </r>
    <r>
      <rPr>
        <sz val="11"/>
        <color rgb="FFC00000"/>
        <rFont val="Calibri"/>
        <family val="2"/>
        <scheme val="minor"/>
      </rPr>
      <t xml:space="preserve"> </t>
    </r>
  </si>
  <si>
    <t>OPERACIONAL</t>
  </si>
  <si>
    <t>Interrupción (CN)</t>
  </si>
  <si>
    <t>Confidencialidad</t>
  </si>
  <si>
    <t>Valor</t>
  </si>
  <si>
    <t>Integridad</t>
  </si>
  <si>
    <t>Disponibilidad</t>
  </si>
  <si>
    <t>Seguridad de la Información</t>
  </si>
  <si>
    <t>Publica</t>
  </si>
  <si>
    <t>No afecta decisiones o acciones de la Organización</t>
  </si>
  <si>
    <t>Espera igual o superior a 2 días</t>
  </si>
  <si>
    <t>Uso Interno</t>
  </si>
  <si>
    <t>Afecta decisiones o acciones del proceso</t>
  </si>
  <si>
    <t>Espera de hasta 1 día</t>
  </si>
  <si>
    <t>Fraude</t>
  </si>
  <si>
    <t>Reservada</t>
  </si>
  <si>
    <t>Afecta decisiones o acciones de otros procesos</t>
  </si>
  <si>
    <t>Espera de hasta 4 horas</t>
  </si>
  <si>
    <t>Seguridad y Salud en el Trabajo</t>
  </si>
  <si>
    <t>Personal / Sensible</t>
  </si>
  <si>
    <t>Afecta decisiones o acciones de Clientes o Terceros</t>
  </si>
  <si>
    <t>Espera menor o igual a 2 horas</t>
  </si>
  <si>
    <t>Gestión Proveedores</t>
  </si>
  <si>
    <t>Datos de Usuarios</t>
  </si>
  <si>
    <t>Códigos Fuente</t>
  </si>
  <si>
    <t>Repositorios de Código</t>
  </si>
  <si>
    <t>Bases de Datos</t>
  </si>
  <si>
    <t xml:space="preserve">Entornos de Pruebas </t>
  </si>
  <si>
    <t>Entornos de Producción</t>
  </si>
  <si>
    <t>Datos de Prueba</t>
  </si>
  <si>
    <t>Negocio (Primario)</t>
  </si>
  <si>
    <t>MEDIA</t>
  </si>
  <si>
    <t>Falta de Actualizaciones</t>
  </si>
  <si>
    <t>Acceso No Autorizado</t>
  </si>
  <si>
    <t>Errores de Programación</t>
  </si>
  <si>
    <t>Gestión de Versiones Deficiente</t>
  </si>
  <si>
    <t>Inyecciones SQL</t>
  </si>
  <si>
    <t>Falta de Seguridad en Pruebas</t>
  </si>
  <si>
    <t>Separación Inadecuada de ambientes</t>
  </si>
  <si>
    <t>Falta de Protección</t>
  </si>
  <si>
    <t>Ataques de inyección, DDoS, malware, ransomware y phishing que buscan comprometer la integridad y disponibilidad de los sistemas.</t>
  </si>
  <si>
    <t>Empleados o externos que intentan acceder a sistemas o datos sin permisos adecuados.</t>
  </si>
  <si>
    <t>Acceso no autorizado a información sensible que puede ser expuesta o robada.</t>
  </si>
  <si>
    <t>Errores por parte de usuarios que pueden llevar a la pérdida de datos o configuraciones incorrectas.</t>
  </si>
  <si>
    <t>Software malicioso introducido por empleados, ya sea intencionalmente o por descuido.</t>
  </si>
  <si>
    <t>Riesgos asociados a proveedores de servicios o componentes externos que pueden ser comprometidos.</t>
  </si>
  <si>
    <t>Vulnerabilidades de Terceros</t>
  </si>
  <si>
    <t>Cambios en las leyes o normativas que pueden afectar la forma en que se gestionan y protegen los datos.</t>
  </si>
  <si>
    <t>Misional</t>
  </si>
  <si>
    <t>Estratégico</t>
  </si>
  <si>
    <t>Plataforma Integrada de Usuarios de Migración - PLATINUM</t>
  </si>
  <si>
    <t>Sistema de Información de Registro de Extranjeros - SIRE</t>
  </si>
  <si>
    <t>Furmulario único de Tramites - FUT</t>
  </si>
  <si>
    <t>Punto de Control Migratorio - PCM</t>
  </si>
  <si>
    <t>Talento Humano</t>
  </si>
  <si>
    <t>Alta rotación del personal</t>
  </si>
  <si>
    <t>Pérdida de talento clave</t>
  </si>
  <si>
    <t>Estimación inadecuada del tiempo de ejecución</t>
  </si>
  <si>
    <t>Retraso en la entrega de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</si>
</sst>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rgb="FF00B0F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9"/>
      <color indexed="81"/>
      <name val="Tahoma"/>
      <family val="2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7EEF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7" borderId="0" xfId="0" applyFill="1" applyAlignment="1">
      <alignment vertical="center"/>
    </xf>
    <xf numFmtId="0" fontId="0" fillId="0" borderId="0" xfId="0" applyAlignment="1">
      <alignment horizontal="justify" vertical="center"/>
    </xf>
    <xf numFmtId="0" fontId="0" fillId="7" borderId="3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7" borderId="1" xfId="0" applyFill="1" applyBorder="1" applyAlignment="1">
      <alignment horizontal="justify" vertical="center" wrapText="1" shrinkToFit="1"/>
    </xf>
    <xf numFmtId="0" fontId="1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8" borderId="20" xfId="0" applyFont="1" applyFill="1" applyBorder="1" applyAlignment="1">
      <alignment horizontal="center" vertical="center"/>
    </xf>
    <xf numFmtId="0" fontId="9" fillId="10" borderId="20" xfId="0" applyFont="1" applyFill="1" applyBorder="1" applyAlignment="1">
      <alignment horizontal="center" vertical="center"/>
    </xf>
    <xf numFmtId="9" fontId="8" fillId="0" borderId="0" xfId="2" applyFont="1" applyFill="1" applyBorder="1" applyAlignment="1" applyProtection="1">
      <alignment horizontal="center" vertical="center" wrapText="1"/>
    </xf>
    <xf numFmtId="0" fontId="7" fillId="0" borderId="0" xfId="0" applyFont="1"/>
    <xf numFmtId="9" fontId="9" fillId="10" borderId="29" xfId="2" applyFont="1" applyFill="1" applyBorder="1" applyAlignment="1" applyProtection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7" borderId="1" xfId="0" applyFill="1" applyBorder="1" applyAlignment="1">
      <alignment horizontal="justify" vertical="center" wrapText="1"/>
    </xf>
    <xf numFmtId="9" fontId="0" fillId="0" borderId="1" xfId="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0" fillId="6" borderId="35" xfId="0" quotePrefix="1" applyFill="1" applyBorder="1" applyAlignment="1" applyProtection="1">
      <alignment horizontal="center" vertical="center" wrapText="1"/>
      <protection hidden="1"/>
    </xf>
    <xf numFmtId="0" fontId="0" fillId="6" borderId="16" xfId="0" applyFill="1" applyBorder="1" applyAlignment="1" applyProtection="1">
      <alignment horizontal="center" vertical="center" wrapText="1"/>
      <protection hidden="1"/>
    </xf>
    <xf numFmtId="0" fontId="0" fillId="6" borderId="13" xfId="0" quotePrefix="1" applyFill="1" applyBorder="1" applyAlignment="1" applyProtection="1">
      <alignment horizontal="center" vertical="center" wrapText="1"/>
      <protection hidden="1"/>
    </xf>
    <xf numFmtId="0" fontId="0" fillId="6" borderId="32" xfId="0" applyFill="1" applyBorder="1" applyAlignment="1" applyProtection="1">
      <alignment horizontal="center" vertical="center" wrapText="1"/>
      <protection hidden="1"/>
    </xf>
    <xf numFmtId="0" fontId="0" fillId="6" borderId="33" xfId="0" quotePrefix="1" applyFill="1" applyBorder="1" applyAlignment="1" applyProtection="1">
      <alignment horizontal="center" vertical="center" wrapText="1"/>
      <protection hidden="1"/>
    </xf>
    <xf numFmtId="0" fontId="0" fillId="6" borderId="34" xfId="0" quotePrefix="1" applyFill="1" applyBorder="1" applyAlignment="1" applyProtection="1">
      <alignment horizontal="center" vertical="center" wrapText="1"/>
      <protection hidden="1"/>
    </xf>
    <xf numFmtId="0" fontId="0" fillId="6" borderId="42" xfId="0" quotePrefix="1" applyFill="1" applyBorder="1" applyAlignment="1" applyProtection="1">
      <alignment horizontal="center" vertical="center" wrapText="1"/>
      <protection hidden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2" fillId="12" borderId="4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 applyProtection="1">
      <alignment horizontal="center" vertical="center" wrapText="1"/>
      <protection hidden="1"/>
    </xf>
    <xf numFmtId="0" fontId="1" fillId="3" borderId="23" xfId="0" applyFont="1" applyFill="1" applyBorder="1" applyAlignment="1" applyProtection="1">
      <alignment horizontal="center" vertical="center" wrapText="1"/>
      <protection hidden="1"/>
    </xf>
    <xf numFmtId="0" fontId="12" fillId="12" borderId="11" xfId="0" applyFont="1" applyFill="1" applyBorder="1" applyAlignment="1" applyProtection="1">
      <alignment horizontal="center" vertical="center" wrapText="1"/>
      <protection hidden="1"/>
    </xf>
    <xf numFmtId="0" fontId="15" fillId="0" borderId="2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0" fillId="0" borderId="29" xfId="0" applyBorder="1"/>
    <xf numFmtId="0" fontId="0" fillId="0" borderId="19" xfId="0" applyBorder="1"/>
    <xf numFmtId="0" fontId="17" fillId="10" borderId="21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9" fontId="11" fillId="8" borderId="29" xfId="2" applyFont="1" applyFill="1" applyBorder="1" applyAlignment="1" applyProtection="1">
      <alignment horizontal="center" vertical="center"/>
    </xf>
    <xf numFmtId="0" fontId="0" fillId="15" borderId="11" xfId="0" applyFill="1" applyBorder="1" applyAlignment="1">
      <alignment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8" borderId="13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0" borderId="25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6" xfId="0" applyBorder="1"/>
    <xf numFmtId="0" fontId="0" fillId="0" borderId="27" xfId="0" applyBorder="1"/>
    <xf numFmtId="0" fontId="16" fillId="0" borderId="0" xfId="0" applyFont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9" fontId="20" fillId="0" borderId="1" xfId="2" applyFont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3" fillId="19" borderId="21" xfId="0" applyFont="1" applyFill="1" applyBorder="1" applyAlignment="1" applyProtection="1">
      <alignment horizontal="center" vertical="center" wrapText="1"/>
      <protection hidden="1"/>
    </xf>
    <xf numFmtId="0" fontId="13" fillId="19" borderId="23" xfId="0" applyFont="1" applyFill="1" applyBorder="1" applyAlignment="1" applyProtection="1">
      <alignment horizontal="center" vertical="center" wrapText="1"/>
      <protection hidden="1"/>
    </xf>
    <xf numFmtId="0" fontId="13" fillId="6" borderId="1" xfId="0" applyFont="1" applyFill="1" applyBorder="1" applyAlignment="1">
      <alignment horizontal="center" vertical="center" wrapText="1"/>
    </xf>
    <xf numFmtId="0" fontId="12" fillId="22" borderId="10" xfId="0" applyFont="1" applyFill="1" applyBorder="1" applyAlignment="1">
      <alignment horizontal="center" vertical="center"/>
    </xf>
    <xf numFmtId="0" fontId="25" fillId="14" borderId="16" xfId="0" applyFont="1" applyFill="1" applyBorder="1" applyAlignment="1">
      <alignment horizontal="center" vertical="center" wrapText="1"/>
    </xf>
    <xf numFmtId="9" fontId="25" fillId="14" borderId="16" xfId="2" applyFont="1" applyFill="1" applyBorder="1" applyAlignment="1" applyProtection="1">
      <alignment horizontal="center" vertical="center" wrapText="1"/>
    </xf>
    <xf numFmtId="0" fontId="0" fillId="4" borderId="12" xfId="0" applyFill="1" applyBorder="1" applyAlignment="1">
      <alignment vertical="center" wrapText="1"/>
    </xf>
    <xf numFmtId="0" fontId="9" fillId="11" borderId="24" xfId="0" applyFont="1" applyFill="1" applyBorder="1" applyAlignment="1">
      <alignment horizontal="center" vertical="center"/>
    </xf>
    <xf numFmtId="9" fontId="9" fillId="11" borderId="4" xfId="2" applyFont="1" applyFill="1" applyBorder="1" applyAlignment="1" applyProtection="1">
      <alignment horizontal="center" vertical="center"/>
    </xf>
    <xf numFmtId="0" fontId="0" fillId="5" borderId="14" xfId="0" applyFill="1" applyBorder="1" applyAlignment="1">
      <alignment vertical="center" wrapText="1"/>
    </xf>
    <xf numFmtId="0" fontId="17" fillId="11" borderId="16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7" fillId="11" borderId="17" xfId="0" applyFont="1" applyFill="1" applyBorder="1" applyAlignment="1">
      <alignment horizontal="center" vertical="center" wrapText="1"/>
    </xf>
    <xf numFmtId="0" fontId="17" fillId="11" borderId="25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 applyProtection="1">
      <alignment horizontal="center" vertical="center" wrapText="1"/>
      <protection hidden="1"/>
    </xf>
    <xf numFmtId="0" fontId="2" fillId="7" borderId="3" xfId="0" applyFont="1" applyFill="1" applyBorder="1" applyAlignment="1" applyProtection="1">
      <alignment vertical="center" wrapText="1"/>
      <protection locked="0"/>
    </xf>
    <xf numFmtId="0" fontId="2" fillId="7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7" borderId="3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5" borderId="3" xfId="0" quotePrefix="1" applyFill="1" applyBorder="1" applyAlignment="1" applyProtection="1">
      <alignment horizontal="center" vertical="center" wrapText="1"/>
      <protection locked="0" hidden="1"/>
    </xf>
    <xf numFmtId="0" fontId="0" fillId="5" borderId="1" xfId="0" quotePrefix="1" applyFill="1" applyBorder="1" applyAlignment="1" applyProtection="1">
      <alignment horizontal="center" vertical="center" wrapText="1"/>
      <protection locked="0" hidden="1"/>
    </xf>
    <xf numFmtId="0" fontId="0" fillId="5" borderId="41" xfId="0" quotePrefix="1" applyFill="1" applyBorder="1" applyAlignment="1" applyProtection="1">
      <alignment horizontal="center" vertical="center" wrapText="1"/>
      <protection hidden="1"/>
    </xf>
    <xf numFmtId="9" fontId="0" fillId="16" borderId="32" xfId="2" quotePrefix="1" applyFont="1" applyFill="1" applyBorder="1" applyAlignment="1" applyProtection="1">
      <alignment horizontal="center" vertical="center" wrapText="1"/>
      <protection locked="0"/>
    </xf>
    <xf numFmtId="9" fontId="0" fillId="16" borderId="1" xfId="2" quotePrefix="1" applyFont="1" applyFill="1" applyBorder="1" applyAlignment="1" applyProtection="1">
      <alignment horizontal="center" vertical="center" wrapText="1"/>
      <protection locked="0"/>
    </xf>
    <xf numFmtId="0" fontId="0" fillId="7" borderId="22" xfId="0" applyFill="1" applyBorder="1" applyAlignment="1">
      <alignment horizontal="justify" vertical="center" wrapText="1"/>
    </xf>
    <xf numFmtId="0" fontId="0" fillId="7" borderId="25" xfId="0" applyFill="1" applyBorder="1" applyAlignment="1">
      <alignment horizontal="justify" vertical="center" wrapText="1"/>
    </xf>
    <xf numFmtId="0" fontId="0" fillId="7" borderId="3" xfId="0" applyFill="1" applyBorder="1" applyAlignment="1">
      <alignment horizontal="justify" vertical="center" wrapText="1" shrinkToFit="1"/>
    </xf>
    <xf numFmtId="0" fontId="0" fillId="7" borderId="22" xfId="0" applyFill="1" applyBorder="1" applyAlignment="1">
      <alignment horizontal="justify" vertical="center" wrapText="1" shrinkToFit="1"/>
    </xf>
    <xf numFmtId="0" fontId="0" fillId="7" borderId="25" xfId="0" applyFill="1" applyBorder="1" applyAlignment="1">
      <alignment horizontal="justify" vertical="center" wrapText="1" shrinkToFit="1"/>
    </xf>
    <xf numFmtId="0" fontId="0" fillId="7" borderId="2" xfId="0" applyFill="1" applyBorder="1" applyAlignment="1">
      <alignment horizontal="justify" vertical="center" wrapText="1" shrinkToFit="1"/>
    </xf>
    <xf numFmtId="0" fontId="0" fillId="7" borderId="2" xfId="0" applyFill="1" applyBorder="1" applyAlignment="1">
      <alignment horizontal="justify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/>
    </xf>
    <xf numFmtId="0" fontId="1" fillId="6" borderId="10" xfId="0" applyFont="1" applyFill="1" applyBorder="1" applyAlignment="1" applyProtection="1">
      <alignment horizontal="center" vertical="center" wrapText="1"/>
      <protection locked="0"/>
    </xf>
    <xf numFmtId="0" fontId="12" fillId="22" borderId="43" xfId="0" applyFont="1" applyFill="1" applyBorder="1" applyAlignment="1">
      <alignment horizontal="center" vertical="center"/>
    </xf>
    <xf numFmtId="0" fontId="1" fillId="6" borderId="43" xfId="0" applyFont="1" applyFill="1" applyBorder="1" applyAlignment="1" applyProtection="1">
      <alignment horizontal="center" vertical="center" wrapText="1"/>
      <protection locked="0"/>
    </xf>
    <xf numFmtId="0" fontId="12" fillId="22" borderId="46" xfId="0" applyFont="1" applyFill="1" applyBorder="1" applyAlignment="1">
      <alignment horizontal="center" vertical="center"/>
    </xf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2" fillId="22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 applyProtection="1">
      <alignment horizontal="center" vertical="center" wrapText="1"/>
      <protection locked="0"/>
    </xf>
    <xf numFmtId="0" fontId="0" fillId="7" borderId="11" xfId="0" applyFill="1" applyBorder="1" applyAlignment="1" applyProtection="1">
      <alignment horizontal="center" vertical="center"/>
      <protection locked="0"/>
    </xf>
    <xf numFmtId="0" fontId="0" fillId="7" borderId="12" xfId="0" applyFill="1" applyBorder="1" applyAlignment="1" applyProtection="1">
      <alignment horizontal="center" vertical="center"/>
      <protection locked="0"/>
    </xf>
    <xf numFmtId="0" fontId="0" fillId="7" borderId="14" xfId="0" applyFill="1" applyBorder="1" applyAlignment="1" applyProtection="1">
      <alignment horizontal="center" vertical="center"/>
      <protection locked="0"/>
    </xf>
    <xf numFmtId="0" fontId="0" fillId="7" borderId="42" xfId="0" applyFill="1" applyBorder="1" applyAlignment="1" applyProtection="1">
      <alignment horizontal="center" vertical="center"/>
      <protection locked="0"/>
    </xf>
    <xf numFmtId="0" fontId="0" fillId="7" borderId="48" xfId="0" applyFill="1" applyBorder="1" applyAlignment="1" applyProtection="1">
      <alignment horizontal="center" vertical="center"/>
      <protection locked="0"/>
    </xf>
    <xf numFmtId="0" fontId="0" fillId="23" borderId="22" xfId="0" applyFill="1" applyBorder="1" applyAlignment="1">
      <alignment horizontal="center" vertical="center"/>
    </xf>
    <xf numFmtId="0" fontId="0" fillId="23" borderId="3" xfId="0" applyFill="1" applyBorder="1" applyAlignment="1">
      <alignment horizontal="center" vertical="center"/>
    </xf>
    <xf numFmtId="0" fontId="0" fillId="24" borderId="3" xfId="0" applyFill="1" applyBorder="1" applyAlignment="1">
      <alignment horizontal="center" vertical="center"/>
    </xf>
    <xf numFmtId="0" fontId="0" fillId="24" borderId="25" xfId="0" applyFill="1" applyBorder="1" applyAlignment="1">
      <alignment horizontal="center" vertical="center"/>
    </xf>
    <xf numFmtId="0" fontId="0" fillId="24" borderId="2" xfId="0" applyFill="1" applyBorder="1" applyAlignment="1">
      <alignment horizontal="center" vertical="center"/>
    </xf>
    <xf numFmtId="0" fontId="0" fillId="23" borderId="2" xfId="0" applyFill="1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26" fillId="7" borderId="38" xfId="0" applyFont="1" applyFill="1" applyBorder="1" applyAlignment="1">
      <alignment horizontal="center" vertical="center"/>
    </xf>
    <xf numFmtId="0" fontId="1" fillId="7" borderId="24" xfId="0" applyFont="1" applyFill="1" applyBorder="1" applyAlignment="1" applyProtection="1">
      <alignment horizontal="center" vertical="center"/>
      <protection hidden="1"/>
    </xf>
    <xf numFmtId="0" fontId="1" fillId="7" borderId="37" xfId="0" applyFont="1" applyFill="1" applyBorder="1" applyAlignment="1" applyProtection="1">
      <alignment horizontal="center" vertical="center"/>
      <protection hidden="1"/>
    </xf>
    <xf numFmtId="0" fontId="1" fillId="7" borderId="45" xfId="0" applyFont="1" applyFill="1" applyBorder="1" applyAlignment="1" applyProtection="1">
      <alignment horizontal="center" vertical="center"/>
      <protection hidden="1"/>
    </xf>
    <xf numFmtId="0" fontId="1" fillId="7" borderId="47" xfId="0" applyFont="1" applyFill="1" applyBorder="1" applyAlignment="1" applyProtection="1">
      <alignment horizontal="center" vertical="center"/>
      <protection hidden="1"/>
    </xf>
    <xf numFmtId="0" fontId="1" fillId="7" borderId="37" xfId="0" applyFont="1" applyFill="1" applyBorder="1" applyAlignment="1">
      <alignment horizontal="center" vertical="center"/>
    </xf>
    <xf numFmtId="0" fontId="11" fillId="21" borderId="6" xfId="0" applyFont="1" applyFill="1" applyBorder="1" applyAlignment="1">
      <alignment horizontal="center" vertical="center" wrapText="1"/>
    </xf>
    <xf numFmtId="9" fontId="11" fillId="21" borderId="15" xfId="2" applyFont="1" applyFill="1" applyBorder="1" applyAlignment="1" applyProtection="1">
      <alignment horizontal="center" vertical="center"/>
      <protection locked="0" hidden="1"/>
    </xf>
    <xf numFmtId="9" fontId="11" fillId="21" borderId="10" xfId="2" applyFont="1" applyFill="1" applyBorder="1" applyAlignment="1" applyProtection="1">
      <alignment horizontal="center" vertical="center"/>
      <protection hidden="1"/>
    </xf>
    <xf numFmtId="9" fontId="11" fillId="21" borderId="10" xfId="2" applyFont="1" applyFill="1" applyBorder="1" applyAlignment="1" applyProtection="1">
      <alignment horizontal="center" vertical="center"/>
      <protection locked="0" hidden="1"/>
    </xf>
    <xf numFmtId="9" fontId="11" fillId="21" borderId="43" xfId="2" applyFont="1" applyFill="1" applyBorder="1" applyAlignment="1" applyProtection="1">
      <alignment horizontal="center" vertical="center"/>
      <protection locked="0" hidden="1"/>
    </xf>
    <xf numFmtId="9" fontId="11" fillId="21" borderId="46" xfId="2" applyFont="1" applyFill="1" applyBorder="1" applyAlignment="1" applyProtection="1">
      <alignment horizontal="center" vertical="center"/>
      <protection locked="0" hidden="1"/>
    </xf>
    <xf numFmtId="9" fontId="0" fillId="16" borderId="33" xfId="2" quotePrefix="1" applyFont="1" applyFill="1" applyBorder="1" applyAlignment="1" applyProtection="1">
      <alignment horizontal="center" vertical="center" wrapText="1"/>
      <protection hidden="1"/>
    </xf>
    <xf numFmtId="9" fontId="0" fillId="16" borderId="13" xfId="2" quotePrefix="1" applyFont="1" applyFill="1" applyBorder="1" applyAlignment="1" applyProtection="1">
      <alignment horizontal="center" vertical="center" wrapText="1"/>
      <protection hidden="1"/>
    </xf>
    <xf numFmtId="9" fontId="0" fillId="16" borderId="3" xfId="2" quotePrefix="1" applyFont="1" applyFill="1" applyBorder="1" applyAlignment="1" applyProtection="1">
      <alignment horizontal="center" vertical="center" wrapText="1"/>
      <protection locked="0"/>
    </xf>
    <xf numFmtId="0" fontId="2" fillId="7" borderId="32" xfId="0" applyFont="1" applyFill="1" applyBorder="1" applyAlignment="1" applyProtection="1">
      <alignment horizontal="center" vertical="center" wrapText="1"/>
      <protection locked="0"/>
    </xf>
    <xf numFmtId="0" fontId="28" fillId="10" borderId="21" xfId="0" applyFont="1" applyFill="1" applyBorder="1" applyAlignment="1">
      <alignment horizontal="center" vertical="center" wrapText="1"/>
    </xf>
    <xf numFmtId="0" fontId="28" fillId="10" borderId="22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wrapText="1"/>
    </xf>
    <xf numFmtId="0" fontId="28" fillId="10" borderId="25" xfId="0" applyFont="1" applyFill="1" applyBorder="1" applyAlignment="1">
      <alignment horizontal="center" vertical="center" wrapText="1"/>
    </xf>
    <xf numFmtId="0" fontId="28" fillId="10" borderId="5" xfId="0" applyFont="1" applyFill="1" applyBorder="1" applyAlignment="1">
      <alignment horizontal="center" vertical="center" wrapText="1"/>
    </xf>
    <xf numFmtId="0" fontId="29" fillId="8" borderId="22" xfId="0" applyFont="1" applyFill="1" applyBorder="1" applyAlignment="1">
      <alignment horizontal="center" vertical="center" wrapText="1"/>
    </xf>
    <xf numFmtId="0" fontId="29" fillId="8" borderId="23" xfId="0" applyFont="1" applyFill="1" applyBorder="1" applyAlignment="1">
      <alignment horizontal="center" vertical="center" wrapText="1"/>
    </xf>
    <xf numFmtId="0" fontId="28" fillId="14" borderId="16" xfId="0" applyFont="1" applyFill="1" applyBorder="1" applyAlignment="1">
      <alignment horizontal="center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9" fillId="8" borderId="13" xfId="0" applyFont="1" applyFill="1" applyBorder="1" applyAlignment="1">
      <alignment horizontal="center" vertical="center" wrapText="1"/>
    </xf>
    <xf numFmtId="0" fontId="28" fillId="11" borderId="16" xfId="0" applyFont="1" applyFill="1" applyBorder="1" applyAlignment="1">
      <alignment horizontal="center" vertical="center" wrapText="1"/>
    </xf>
    <xf numFmtId="0" fontId="28" fillId="14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8" fillId="11" borderId="17" xfId="0" applyFont="1" applyFill="1" applyBorder="1" applyAlignment="1">
      <alignment horizontal="center" vertical="center" wrapText="1"/>
    </xf>
    <xf numFmtId="0" fontId="28" fillId="11" borderId="25" xfId="0" applyFont="1" applyFill="1" applyBorder="1" applyAlignment="1">
      <alignment horizontal="center" vertical="center" wrapText="1"/>
    </xf>
    <xf numFmtId="0" fontId="28" fillId="14" borderId="25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hidden="1"/>
    </xf>
    <xf numFmtId="0" fontId="1" fillId="2" borderId="23" xfId="0" applyFont="1" applyFill="1" applyBorder="1" applyAlignment="1" applyProtection="1">
      <alignment horizontal="center" vertical="center" wrapText="1"/>
      <protection hidden="1"/>
    </xf>
    <xf numFmtId="0" fontId="0" fillId="6" borderId="3" xfId="0" applyFill="1" applyBorder="1" applyAlignment="1" applyProtection="1">
      <alignment horizontal="center" vertical="center" wrapText="1"/>
      <protection locked="0" hidden="1"/>
    </xf>
    <xf numFmtId="0" fontId="0" fillId="6" borderId="1" xfId="0" applyFill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13" fillId="19" borderId="2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 applyProtection="1">
      <alignment horizontal="center" vertical="center" wrapText="1"/>
      <protection locked="0"/>
    </xf>
    <xf numFmtId="0" fontId="13" fillId="7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7" borderId="0" xfId="0" applyFill="1" applyAlignment="1" applyProtection="1">
      <alignment vertical="center"/>
      <protection locked="0"/>
    </xf>
    <xf numFmtId="0" fontId="2" fillId="7" borderId="21" xfId="0" applyFont="1" applyFill="1" applyBorder="1" applyAlignment="1">
      <alignment vertical="center" wrapText="1"/>
    </xf>
    <xf numFmtId="0" fontId="2" fillId="7" borderId="16" xfId="0" applyFont="1" applyFill="1" applyBorder="1" applyAlignment="1">
      <alignment vertical="center" wrapText="1"/>
    </xf>
    <xf numFmtId="0" fontId="2" fillId="7" borderId="17" xfId="0" applyFont="1" applyFill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7" borderId="22" xfId="0" applyFill="1" applyBorder="1" applyAlignment="1">
      <alignment horizontal="justify" vertical="center" wrapText="1"/>
    </xf>
    <xf numFmtId="0" fontId="0" fillId="7" borderId="25" xfId="0" applyFill="1" applyBorder="1" applyAlignment="1">
      <alignment horizontal="justify" vertical="center"/>
    </xf>
    <xf numFmtId="0" fontId="0" fillId="7" borderId="21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justify" vertical="center"/>
    </xf>
    <xf numFmtId="0" fontId="0" fillId="7" borderId="32" xfId="0" applyFill="1" applyBorder="1" applyAlignment="1">
      <alignment horizontal="justify" vertical="center" wrapText="1"/>
    </xf>
    <xf numFmtId="0" fontId="0" fillId="7" borderId="16" xfId="0" applyFill="1" applyBorder="1" applyAlignment="1">
      <alignment horizontal="justify" vertical="center"/>
    </xf>
    <xf numFmtId="0" fontId="0" fillId="7" borderId="44" xfId="0" applyFill="1" applyBorder="1" applyAlignment="1">
      <alignment horizontal="justify" vertical="center"/>
    </xf>
    <xf numFmtId="0" fontId="0" fillId="7" borderId="3" xfId="0" applyFill="1" applyBorder="1" applyAlignment="1">
      <alignment horizontal="justify" vertical="center" wrapText="1"/>
    </xf>
    <xf numFmtId="0" fontId="0" fillId="7" borderId="2" xfId="0" applyFill="1" applyBorder="1" applyAlignment="1">
      <alignment horizontal="justify" vertical="center"/>
    </xf>
    <xf numFmtId="0" fontId="2" fillId="7" borderId="21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4" fillId="18" borderId="26" xfId="0" applyFont="1" applyFill="1" applyBorder="1" applyAlignment="1">
      <alignment horizontal="center"/>
    </xf>
    <xf numFmtId="0" fontId="14" fillId="17" borderId="26" xfId="0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 textRotation="90"/>
    </xf>
    <xf numFmtId="0" fontId="16" fillId="9" borderId="20" xfId="0" applyFont="1" applyFill="1" applyBorder="1" applyAlignment="1">
      <alignment horizontal="center" vertical="center" textRotation="90"/>
    </xf>
    <xf numFmtId="0" fontId="16" fillId="9" borderId="24" xfId="0" applyFont="1" applyFill="1" applyBorder="1" applyAlignment="1">
      <alignment horizontal="center" vertical="center" textRotation="90"/>
    </xf>
    <xf numFmtId="0" fontId="15" fillId="13" borderId="28" xfId="0" applyFont="1" applyFill="1" applyBorder="1" applyAlignment="1">
      <alignment horizontal="center"/>
    </xf>
    <xf numFmtId="0" fontId="15" fillId="13" borderId="30" xfId="0" applyFont="1" applyFill="1" applyBorder="1" applyAlignment="1">
      <alignment horizontal="center"/>
    </xf>
    <xf numFmtId="0" fontId="15" fillId="13" borderId="31" xfId="0" applyFont="1" applyFill="1" applyBorder="1" applyAlignment="1">
      <alignment horizontal="center"/>
    </xf>
    <xf numFmtId="0" fontId="15" fillId="13" borderId="6" xfId="0" applyFont="1" applyFill="1" applyBorder="1" applyAlignment="1">
      <alignment horizontal="center"/>
    </xf>
    <xf numFmtId="0" fontId="15" fillId="13" borderId="7" xfId="0" applyFont="1" applyFill="1" applyBorder="1" applyAlignment="1">
      <alignment horizontal="center"/>
    </xf>
    <xf numFmtId="0" fontId="15" fillId="13" borderId="8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2000000}"/>
    <cellStyle name="Porcentaje" xfId="2" builtinId="5"/>
  </cellStyles>
  <dxfs count="4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</font>
      <fill>
        <patternFill>
          <bgColor theme="5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7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rgb="FF5B9BD5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gco1-my.sharepoint.com/SkyDrive/Dropbox/1.%20Previsora/Metodologia%20Integraci&#243;n%20Riesgo/Riesgos%20PCN%20Indemnizaciones/Nueva%20carpeta/CO_SERVIENTREGA_MAPA-RIESGO_VALORES_201208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CambiosDocumento"/>
      <sheetName val="Instructivo"/>
      <sheetName val="Parametros"/>
      <sheetName val="MapaRiesgo"/>
      <sheetName val="AnalisisC-B"/>
      <sheetName val="CriteriosRiesgoPreviso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7A5D94-8859-4E21-A359-E0987BFF4652}" name="Tabla1" displayName="Tabla1" ref="C17:D21" totalsRowShown="0" headerRowDxfId="11" dataDxfId="10">
  <autoFilter ref="C17:D21" xr:uid="{197A5D94-8859-4E21-A359-E0987BFF4652}"/>
  <tableColumns count="2">
    <tableColumn id="1" xr3:uid="{2493A144-0EF4-48AB-A946-AB858B1D509B}" name="Confidencialidad" dataDxfId="9"/>
    <tableColumn id="2" xr3:uid="{45B625BF-99AA-4D35-ACBD-48C17AF92432}" name="Valor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AEDE34-2DA3-45B7-ABEC-EFB26B39902C}" name="Tabla2" displayName="Tabla2" ref="E17:F21" totalsRowShown="0" headerRowDxfId="7" dataDxfId="6">
  <autoFilter ref="E17:F21" xr:uid="{F7AEDE34-2DA3-45B7-ABEC-EFB26B39902C}"/>
  <tableColumns count="2">
    <tableColumn id="1" xr3:uid="{51DAF3D6-360B-4161-81F5-960A0CCA0B13}" name="Integridad" dataDxfId="5"/>
    <tableColumn id="2" xr3:uid="{AB5D9A8E-C91B-4B97-805B-EC7833C65E4F}" name="Valor" dataDxfId="4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6C76CB-7BF8-4F0C-94C2-47F07E3BC044}" name="Tabla3" displayName="Tabla3" ref="G17:H21" totalsRowShown="0" headerRowDxfId="3" dataDxfId="2">
  <autoFilter ref="G17:H21" xr:uid="{F36C76CB-7BF8-4F0C-94C2-47F07E3BC044}"/>
  <tableColumns count="2">
    <tableColumn id="1" xr3:uid="{84844CE0-B3D8-49C2-993E-188A6E86FCBF}" name="Disponibilidad" dataDxfId="1"/>
    <tableColumn id="2" xr3:uid="{07215E57-E592-457D-B99A-E87B9994FD5D}" name="Valor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7"/>
    <pageSetUpPr fitToPage="1"/>
  </sheetPr>
  <dimension ref="A1:AJ44"/>
  <sheetViews>
    <sheetView tabSelected="1" view="pageBreakPreview" zoomScale="85" zoomScaleNormal="85" zoomScaleSheetLayoutView="85" workbookViewId="0">
      <pane xSplit="1" topLeftCell="Q1" activePane="topRight" state="frozen"/>
      <selection pane="topRight" activeCell="F2" sqref="F2"/>
    </sheetView>
  </sheetViews>
  <sheetFormatPr baseColWidth="10" defaultColWidth="0" defaultRowHeight="15" x14ac:dyDescent="0.25"/>
  <cols>
    <col min="1" max="1" width="15.85546875" style="1" bestFit="1" customWidth="1"/>
    <col min="2" max="2" width="30.28515625" style="157" customWidth="1"/>
    <col min="3" max="3" width="19.7109375" style="157" customWidth="1"/>
    <col min="4" max="4" width="28" style="169" bestFit="1" customWidth="1"/>
    <col min="5" max="7" width="30.7109375" style="158" customWidth="1"/>
    <col min="8" max="8" width="19.28515625" style="159" bestFit="1" customWidth="1"/>
    <col min="9" max="9" width="31.42578125" style="159" customWidth="1"/>
    <col min="10" max="10" width="22.7109375" style="164" customWidth="1"/>
    <col min="11" max="11" width="16.140625" style="164" customWidth="1"/>
    <col min="12" max="12" width="40.7109375" style="21" customWidth="1"/>
    <col min="13" max="14" width="21.140625" style="164" customWidth="1"/>
    <col min="15" max="15" width="33.7109375" style="21" customWidth="1"/>
    <col min="16" max="16" width="21.85546875" style="21" customWidth="1"/>
    <col min="17" max="17" width="30.140625" style="3" customWidth="1"/>
    <col min="18" max="18" width="26.42578125" style="3" customWidth="1"/>
    <col min="19" max="19" width="24.85546875" style="160" customWidth="1"/>
    <col min="20" max="20" width="28.7109375" style="3" customWidth="1"/>
    <col min="21" max="21" width="26.42578125" style="3" customWidth="1"/>
    <col min="22" max="22" width="22" style="160" customWidth="1"/>
    <col min="23" max="23" width="16.140625" style="21" customWidth="1"/>
    <col min="24" max="24" width="40.7109375" style="21" customWidth="1"/>
    <col min="25" max="25" width="21.140625" style="21" customWidth="1"/>
    <col min="26" max="26" width="33.7109375" style="21" customWidth="1"/>
    <col min="27" max="27" width="20.85546875" style="21" customWidth="1"/>
    <col min="28" max="36" width="0" style="1" hidden="1" customWidth="1"/>
    <col min="37" max="16384" width="11.42578125" style="1" hidden="1"/>
  </cols>
  <sheetData>
    <row r="1" spans="1:27" ht="45" x14ac:dyDescent="0.25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165" t="s">
        <v>9</v>
      </c>
      <c r="K1" s="165" t="s">
        <v>10</v>
      </c>
      <c r="L1" s="165" t="s">
        <v>11</v>
      </c>
      <c r="M1" s="166" t="s">
        <v>12</v>
      </c>
      <c r="N1" s="166" t="s">
        <v>13</v>
      </c>
      <c r="O1" s="166" t="s">
        <v>14</v>
      </c>
      <c r="P1" s="31" t="s">
        <v>15</v>
      </c>
      <c r="Q1" s="32" t="s">
        <v>16</v>
      </c>
      <c r="R1" s="30" t="s">
        <v>17</v>
      </c>
      <c r="S1" s="161" t="s">
        <v>18</v>
      </c>
      <c r="T1" s="32" t="s">
        <v>19</v>
      </c>
      <c r="U1" s="30" t="s">
        <v>20</v>
      </c>
      <c r="V1" s="33" t="s">
        <v>21</v>
      </c>
      <c r="W1" s="70" t="s">
        <v>22</v>
      </c>
      <c r="X1" s="71" t="s">
        <v>11</v>
      </c>
      <c r="Y1" s="34" t="s">
        <v>23</v>
      </c>
      <c r="Z1" s="35" t="s">
        <v>14</v>
      </c>
      <c r="AA1" s="36" t="s">
        <v>24</v>
      </c>
    </row>
    <row r="2" spans="1:27" ht="60" x14ac:dyDescent="0.25">
      <c r="A2" s="140" t="s">
        <v>25</v>
      </c>
      <c r="B2" s="90" t="s">
        <v>266</v>
      </c>
      <c r="C2" s="86" t="s">
        <v>26</v>
      </c>
      <c r="D2" s="167" t="s">
        <v>27</v>
      </c>
      <c r="E2" s="87" t="s">
        <v>276</v>
      </c>
      <c r="F2" s="87" t="s">
        <v>284</v>
      </c>
      <c r="G2" s="88" t="s">
        <v>288</v>
      </c>
      <c r="H2" s="89" t="s">
        <v>247</v>
      </c>
      <c r="I2" s="89"/>
      <c r="J2" s="162" t="s">
        <v>29</v>
      </c>
      <c r="K2" s="162" t="s">
        <v>30</v>
      </c>
      <c r="L2" s="85" t="str">
        <f>IFERROR(HLOOKUP(J2,CriteriosRiesgo!$E$2:$L$7,IF(K2=CriteriosRiesgo!$C$3,2,IF(K2=CriteriosRiesgo!$C$4,3,IF(K2=CriteriosRiesgo!$C$5,4,IF(K2=CriteriosRiesgo!$C$6,5,6)))),FALSE),"")</f>
        <v>Impacta negativamente la imagen de La compañía ante sus Clientes</v>
      </c>
      <c r="M2" s="92" t="s">
        <v>31</v>
      </c>
      <c r="N2" s="92" t="s">
        <v>32</v>
      </c>
      <c r="O2" s="85" t="str">
        <f>IFERROR(HLOOKUP(M2,CriteriosRiesgo!$E$10:$G$15,IF(N2=CriteriosRiesgo!$C$11,2,IF(N2=CriteriosRiesgo!$C$12,3,IF(N2=CriteriosRiesgo!$C$13,4,IF(N2=CriteriosRiesgo!$C$14,5,6)))),FALSE),"")</f>
        <v xml:space="preserve">Entre 2 y 3 veces en el año </v>
      </c>
      <c r="P2" s="94" t="str">
        <f>IFERROR(VLOOKUP(N2,HeatMap,IF(K2="Menor",2,IF(K2="Inferior",3,IF(K2="Importante",4,IF(K2="Mayor",5,6)))),FALSE),"")</f>
        <v>ALTO</v>
      </c>
      <c r="Q2" s="95" t="s">
        <v>33</v>
      </c>
      <c r="R2" s="139">
        <v>0.71</v>
      </c>
      <c r="S2" s="137">
        <f t="shared" ref="S2:S44" si="0">+IFERROR(VLOOKUP(K2,Efec.Impa,2,FALSE)-(VLOOKUP(K2,Efec.Impa,2,FALSE)*R2),"")</f>
        <v>0.2320000000000001</v>
      </c>
      <c r="T2" s="95"/>
      <c r="U2" s="139"/>
      <c r="V2" s="137">
        <f>IFERROR(VLOOKUP(N2,Efec.Prob,2,FALSE)-(VLOOKUP(N2,Efec.Prob,2,FALSE)*U2),"")</f>
        <v>0.4</v>
      </c>
      <c r="W2" s="25" t="str">
        <f t="shared" ref="W2:W44" si="1">IFERROR(IF(S2&gt;=VLOOKUP(K2,Efec.Impa,2,FALSE),K2,IF(S2&lt;=20%,"Menor",IF(AND(S2&gt;20%,S2&lt;=40%),"Inferior",IF(AND(S2&gt;40%,S2&lt;=60%),"Importante",IF(AND(S2&gt;60%,S2&lt;=80%),"Mayor","Superior"))))),"")</f>
        <v>Inferior</v>
      </c>
      <c r="X2" s="26" t="str">
        <f>IFERROR(HLOOKUP(J2,CriteriosRiesgo!$E$2:$L$7,IF(W2=CriteriosRiesgo!$C$3,2,IF(W2=CriteriosRiesgo!$C$4,3,IF(W2=CriteriosRiesgo!$C$5,4,IF(W2=CriteriosRiesgo!$C$6,5,6)))),FALSE),"")</f>
        <v>Impacta negativamente la imagen del proceso.</v>
      </c>
      <c r="Y2" s="27" t="str">
        <f t="shared" ref="Y2:Y44" si="2">IFERROR(IF(V2&gt;=VLOOKUP(N2,Efec.Prob,2,FALSE),N2,IF(V2&lt;=10%,"Muy Baja",IF(AND(V2&gt;10%,V2&lt;=40%),"Baja",IF(AND(V2&gt;40%,V2&lt;=60%),"Moderada",IF(AND(V2&gt;60%,V2&lt;=80%),"Alta","Muy Alta"))))),"")</f>
        <v>Baja</v>
      </c>
      <c r="Z2" s="26" t="str">
        <f>IFERROR(HLOOKUP(M2,CriteriosRiesgo!$E$10:$G$15,IF(Y2=CriteriosRiesgo!$C$11,2,IF(Y2=CriteriosRiesgo!$C$12,3,IF(Y2=CriteriosRiesgo!$C$13,4,IF(Y2=CriteriosRiesgo!$C$14,5,6)))),FALSE),"")</f>
        <v xml:space="preserve">Entre 2 y 3 veces en el año </v>
      </c>
      <c r="AA2" s="28" t="str">
        <f>IFERROR(VLOOKUP(Y2,HeatMap,IF(W2="Menor",2,IF(W2="Inferior",3,IF(W2="Importante",4,IF(W2="Mayor",5,6)))),FALSE),"")</f>
        <v>INFERIOR</v>
      </c>
    </row>
    <row r="3" spans="1:27" ht="75" x14ac:dyDescent="0.25">
      <c r="A3" s="140" t="s">
        <v>34</v>
      </c>
      <c r="B3" s="86" t="s">
        <v>290</v>
      </c>
      <c r="C3" s="86" t="s">
        <v>270</v>
      </c>
      <c r="D3" s="167" t="s">
        <v>27</v>
      </c>
      <c r="E3" s="87" t="s">
        <v>272</v>
      </c>
      <c r="F3" s="87" t="s">
        <v>280</v>
      </c>
      <c r="G3" s="88" t="s">
        <v>288</v>
      </c>
      <c r="H3" s="89" t="s">
        <v>247</v>
      </c>
      <c r="I3" s="89"/>
      <c r="J3" s="162" t="s">
        <v>29</v>
      </c>
      <c r="K3" s="163" t="s">
        <v>30</v>
      </c>
      <c r="L3" s="85" t="str">
        <f>IFERROR(HLOOKUP(J3,CriteriosRiesgo!$E$2:$L$7,IF(K3=CriteriosRiesgo!$C$3,2,IF(K3=CriteriosRiesgo!$C$4,3,IF(K3=CriteriosRiesgo!$C$5,4,IF(K3=CriteriosRiesgo!$C$6,5,6)))),FALSE),"")</f>
        <v>Impacta negativamente la imagen de La compañía ante sus Clientes</v>
      </c>
      <c r="M3" s="92" t="s">
        <v>31</v>
      </c>
      <c r="N3" s="92" t="s">
        <v>32</v>
      </c>
      <c r="O3" s="85" t="str">
        <f>IFERROR(HLOOKUP(M3,CriteriosRiesgo!$E$10:$G$15,IF(N3=CriteriosRiesgo!$C$11,2,IF(N3=CriteriosRiesgo!$C$12,3,IF(N3=CriteriosRiesgo!$C$13,4,IF(N3=CriteriosRiesgo!$C$14,5,6)))),FALSE),"")</f>
        <v xml:space="preserve">Entre 2 y 3 veces en el año </v>
      </c>
      <c r="P3" s="94" t="str">
        <f t="shared" ref="P3:P44" si="3">IFERROR(VLOOKUP(N3,HeatMap,IF(K3="Menor",2,IF(K3="Inferior",3,IF(K3="Importante",4,IF(K3="Mayor",5,6)))),FALSE),"")</f>
        <v>ALTO</v>
      </c>
      <c r="Q3" s="95"/>
      <c r="R3" s="96"/>
      <c r="S3" s="138">
        <f t="shared" si="0"/>
        <v>0.8</v>
      </c>
      <c r="T3" s="95"/>
      <c r="U3" s="96"/>
      <c r="V3" s="138">
        <f t="shared" ref="V3:V44" si="4">IFERROR(VLOOKUP(N3,Efec.Prob,2,FALSE)-(VLOOKUP(N3,Efec.Prob,2,FALSE)*U3),"")</f>
        <v>0.4</v>
      </c>
      <c r="W3" s="23" t="str">
        <f t="shared" si="1"/>
        <v>Mayor</v>
      </c>
      <c r="X3" s="24" t="str">
        <f>IFERROR(HLOOKUP(J3,CriteriosRiesgo!$E$2:$L$7,IF(W3=CriteriosRiesgo!$C$3,2,IF(W3=CriteriosRiesgo!$C$4,3,IF(W3=CriteriosRiesgo!$C$5,4,IF(W3=CriteriosRiesgo!$C$6,5,6)))),FALSE),"")</f>
        <v>Impacta negativamente la imagen de La compañía ante sus Clientes</v>
      </c>
      <c r="Y3" s="22" t="str">
        <f t="shared" si="2"/>
        <v>Baja</v>
      </c>
      <c r="Z3" s="24" t="str">
        <f>IFERROR(HLOOKUP(M3,CriteriosRiesgo!$E$10:$G$15,IF(Y3=CriteriosRiesgo!$C$11,2,IF(Y3=CriteriosRiesgo!$C$12,3,IF(Y3=CriteriosRiesgo!$C$13,4,IF(Y3=CriteriosRiesgo!$C$14,5,6)))),FALSE),"")</f>
        <v xml:space="preserve">Entre 2 y 3 veces en el año </v>
      </c>
      <c r="AA3" s="28" t="str">
        <f t="shared" ref="AA3:AA37" si="5">IFERROR(VLOOKUP(Y3,HeatMap,IF(W3="Menor",2,IF(W3="Inferior",3,IF(W3="Importante",4,IF(W3="Mayor",5,6)))),FALSE),"")</f>
        <v>ALTO</v>
      </c>
    </row>
    <row r="4" spans="1:27" s="4" customFormat="1" ht="45" x14ac:dyDescent="0.25">
      <c r="A4" s="140" t="s">
        <v>35</v>
      </c>
      <c r="B4" s="86" t="s">
        <v>263</v>
      </c>
      <c r="C4" s="86" t="s">
        <v>270</v>
      </c>
      <c r="D4" s="167" t="s">
        <v>27</v>
      </c>
      <c r="E4" s="87" t="s">
        <v>273</v>
      </c>
      <c r="F4" s="87" t="s">
        <v>281</v>
      </c>
      <c r="G4" s="88" t="s">
        <v>288</v>
      </c>
      <c r="H4" s="89" t="s">
        <v>247</v>
      </c>
      <c r="I4" s="89"/>
      <c r="J4" s="162" t="s">
        <v>29</v>
      </c>
      <c r="K4" s="163" t="s">
        <v>30</v>
      </c>
      <c r="L4" s="85" t="str">
        <f>IFERROR(HLOOKUP(J4,CriteriosRiesgo!$E$2:$L$7,IF(K4=CriteriosRiesgo!$C$3,2,IF(K4=CriteriosRiesgo!$C$4,3,IF(K4=CriteriosRiesgo!$C$5,4,IF(K4=CriteriosRiesgo!$C$6,5,6)))),FALSE),"")</f>
        <v>Impacta negativamente la imagen de La compañía ante sus Clientes</v>
      </c>
      <c r="M4" s="93" t="s">
        <v>31</v>
      </c>
      <c r="N4" s="92" t="s">
        <v>32</v>
      </c>
      <c r="O4" s="85" t="str">
        <f>IFERROR(HLOOKUP(M4,CriteriosRiesgo!$E$10:$G$15,IF(N4=CriteriosRiesgo!$C$11,2,IF(N4=CriteriosRiesgo!$C$12,3,IF(N4=CriteriosRiesgo!$C$13,4,IF(N4=CriteriosRiesgo!$C$14,5,6)))),FALSE),"")</f>
        <v xml:space="preserve">Entre 2 y 3 veces en el año </v>
      </c>
      <c r="P4" s="94" t="str">
        <f t="shared" si="3"/>
        <v>ALTO</v>
      </c>
      <c r="Q4" s="95"/>
      <c r="R4" s="96"/>
      <c r="S4" s="138">
        <f t="shared" si="0"/>
        <v>0.8</v>
      </c>
      <c r="T4" s="95"/>
      <c r="U4" s="96"/>
      <c r="V4" s="138">
        <f t="shared" si="4"/>
        <v>0.4</v>
      </c>
      <c r="W4" s="23" t="str">
        <f t="shared" si="1"/>
        <v>Mayor</v>
      </c>
      <c r="X4" s="24" t="str">
        <f>IFERROR(HLOOKUP(J4,CriteriosRiesgo!$E$2:$L$7,IF(W4=CriteriosRiesgo!$C$3,2,IF(W4=CriteriosRiesgo!$C$4,3,IF(W4=CriteriosRiesgo!$C$5,4,IF(W4=CriteriosRiesgo!$C$6,5,6)))),FALSE),"")</f>
        <v>Impacta negativamente la imagen de La compañía ante sus Clientes</v>
      </c>
      <c r="Y4" s="22" t="str">
        <f t="shared" si="2"/>
        <v>Baja</v>
      </c>
      <c r="Z4" s="24" t="str">
        <f>IFERROR(HLOOKUP(M4,CriteriosRiesgo!$E$10:$G$15,IF(Y4=CriteriosRiesgo!$C$11,2,IF(Y4=CriteriosRiesgo!$C$12,3,IF(Y4=CriteriosRiesgo!$C$13,4,IF(Y4=CriteriosRiesgo!$C$14,5,6)))),FALSE),"")</f>
        <v xml:space="preserve">Entre 2 y 3 veces en el año </v>
      </c>
      <c r="AA4" s="28" t="str">
        <f t="shared" si="5"/>
        <v>ALTO</v>
      </c>
    </row>
    <row r="5" spans="1:27" s="4" customFormat="1" ht="45" x14ac:dyDescent="0.25">
      <c r="A5" s="140" t="s">
        <v>36</v>
      </c>
      <c r="B5" s="86" t="s">
        <v>264</v>
      </c>
      <c r="C5" s="86" t="s">
        <v>270</v>
      </c>
      <c r="D5" s="167" t="s">
        <v>271</v>
      </c>
      <c r="E5" s="87" t="s">
        <v>274</v>
      </c>
      <c r="F5" s="87" t="s">
        <v>282</v>
      </c>
      <c r="G5" s="88" t="s">
        <v>289</v>
      </c>
      <c r="H5" s="89" t="s">
        <v>247</v>
      </c>
      <c r="I5" s="89"/>
      <c r="J5" s="162" t="s">
        <v>174</v>
      </c>
      <c r="K5" s="162" t="s">
        <v>151</v>
      </c>
      <c r="L5" s="85" t="str">
        <f>IFERROR(HLOOKUP(J5,CriteriosRiesgo!$E$2:$L$7,IF(K5=CriteriosRiesgo!$C$3,2,IF(K5=CriteriosRiesgo!$C$4,3,IF(K5=CriteriosRiesgo!$C$5,4,IF(K5=CriteriosRiesgo!$C$6,5,6)))),FALSE),"")</f>
        <v>Impacta negativamente no sólo  la operación del  proceso evaluado sino a otros procesos</v>
      </c>
      <c r="M5" s="93" t="s">
        <v>31</v>
      </c>
      <c r="N5" s="92" t="s">
        <v>32</v>
      </c>
      <c r="O5" s="85" t="str">
        <f>IFERROR(HLOOKUP(M5,CriteriosRiesgo!$E$10:$G$15,IF(N5=CriteriosRiesgo!$C$11,2,IF(N5=CriteriosRiesgo!$C$12,3,IF(N5=CriteriosRiesgo!$C$13,4,IF(N5=CriteriosRiesgo!$C$14,5,6)))),FALSE),"")</f>
        <v xml:space="preserve">Entre 2 y 3 veces en el año </v>
      </c>
      <c r="P5" s="94" t="str">
        <f t="shared" si="3"/>
        <v>MODERADO</v>
      </c>
      <c r="Q5" s="95"/>
      <c r="R5" s="96"/>
      <c r="S5" s="138">
        <f t="shared" si="0"/>
        <v>0.6</v>
      </c>
      <c r="T5" s="95"/>
      <c r="U5" s="96"/>
      <c r="V5" s="138">
        <f t="shared" si="4"/>
        <v>0.4</v>
      </c>
      <c r="W5" s="23" t="str">
        <f t="shared" si="1"/>
        <v>Importante</v>
      </c>
      <c r="X5" s="24" t="str">
        <f>IFERROR(HLOOKUP(J5,CriteriosRiesgo!$E$2:$L$7,IF(W5=CriteriosRiesgo!$C$3,2,IF(W5=CriteriosRiesgo!$C$4,3,IF(W5=CriteriosRiesgo!$C$5,4,IF(W5=CriteriosRiesgo!$C$6,5,6)))),FALSE),"")</f>
        <v>Impacta negativamente no sólo  la operación del  proceso evaluado sino a otros procesos</v>
      </c>
      <c r="Y5" s="22" t="str">
        <f t="shared" si="2"/>
        <v>Baja</v>
      </c>
      <c r="Z5" s="24" t="str">
        <f>IFERROR(HLOOKUP(M5,CriteriosRiesgo!$E$10:$G$15,IF(Y5=CriteriosRiesgo!$C$11,2,IF(Y5=CriteriosRiesgo!$C$12,3,IF(Y5=CriteriosRiesgo!$C$13,4,IF(Y5=CriteriosRiesgo!$C$14,5,6)))),FALSE),"")</f>
        <v xml:space="preserve">Entre 2 y 3 veces en el año </v>
      </c>
      <c r="AA5" s="28" t="str">
        <f t="shared" si="5"/>
        <v>MODERADO</v>
      </c>
    </row>
    <row r="6" spans="1:27" s="4" customFormat="1" ht="60" x14ac:dyDescent="0.25">
      <c r="A6" s="140" t="s">
        <v>37</v>
      </c>
      <c r="B6" s="86" t="s">
        <v>265</v>
      </c>
      <c r="C6" s="86" t="s">
        <v>26</v>
      </c>
      <c r="D6" s="167" t="s">
        <v>271</v>
      </c>
      <c r="E6" s="87" t="s">
        <v>275</v>
      </c>
      <c r="F6" s="87" t="s">
        <v>283</v>
      </c>
      <c r="G6" s="88" t="s">
        <v>289</v>
      </c>
      <c r="H6" s="89" t="s">
        <v>247</v>
      </c>
      <c r="I6" s="89"/>
      <c r="J6" s="162" t="s">
        <v>174</v>
      </c>
      <c r="K6" s="163" t="s">
        <v>151</v>
      </c>
      <c r="L6" s="85" t="str">
        <f>IFERROR(HLOOKUP(J6,CriteriosRiesgo!$E$2:$L$7,IF(K6=CriteriosRiesgo!$C$3,2,IF(K6=CriteriosRiesgo!$C$4,3,IF(K6=CriteriosRiesgo!$C$5,4,IF(K6=CriteriosRiesgo!$C$6,5,6)))),FALSE),"")</f>
        <v>Impacta negativamente no sólo  la operación del  proceso evaluado sino a otros procesos</v>
      </c>
      <c r="M6" s="93" t="s">
        <v>31</v>
      </c>
      <c r="N6" s="92" t="s">
        <v>32</v>
      </c>
      <c r="O6" s="85" t="str">
        <f>IFERROR(HLOOKUP(M6,CriteriosRiesgo!$E$10:$G$15,IF(N6=CriteriosRiesgo!$C$11,2,IF(N6=CriteriosRiesgo!$C$12,3,IF(N6=CriteriosRiesgo!$C$13,4,IF(N6=CriteriosRiesgo!$C$14,5,6)))),FALSE),"")</f>
        <v xml:space="preserve">Entre 2 y 3 veces en el año </v>
      </c>
      <c r="P6" s="94" t="str">
        <f t="shared" si="3"/>
        <v>MODERADO</v>
      </c>
      <c r="Q6" s="95"/>
      <c r="R6" s="96"/>
      <c r="S6" s="138">
        <f t="shared" si="0"/>
        <v>0.6</v>
      </c>
      <c r="T6" s="95"/>
      <c r="U6" s="96"/>
      <c r="V6" s="138">
        <f t="shared" si="4"/>
        <v>0.4</v>
      </c>
      <c r="W6" s="23" t="str">
        <f t="shared" si="1"/>
        <v>Importante</v>
      </c>
      <c r="X6" s="24" t="str">
        <f>IFERROR(HLOOKUP(J6,CriteriosRiesgo!$E$2:$L$7,IF(W6=CriteriosRiesgo!$C$3,2,IF(W6=CriteriosRiesgo!$C$4,3,IF(W6=CriteriosRiesgo!$C$5,4,IF(W6=CriteriosRiesgo!$C$6,5,6)))),FALSE),"")</f>
        <v>Impacta negativamente no sólo  la operación del  proceso evaluado sino a otros procesos</v>
      </c>
      <c r="Y6" s="22" t="str">
        <f t="shared" si="2"/>
        <v>Baja</v>
      </c>
      <c r="Z6" s="24" t="str">
        <f>IFERROR(HLOOKUP(M6,CriteriosRiesgo!$E$10:$G$15,IF(Y6=CriteriosRiesgo!$C$11,2,IF(Y6=CriteriosRiesgo!$C$12,3,IF(Y6=CriteriosRiesgo!$C$13,4,IF(Y6=CriteriosRiesgo!$C$14,5,6)))),FALSE),"")</f>
        <v xml:space="preserve">Entre 2 y 3 veces en el año </v>
      </c>
      <c r="AA6" s="28" t="str">
        <f t="shared" si="5"/>
        <v>MODERADO</v>
      </c>
    </row>
    <row r="7" spans="1:27" s="4" customFormat="1" ht="75" x14ac:dyDescent="0.25">
      <c r="A7" s="140" t="s">
        <v>38</v>
      </c>
      <c r="B7" s="90" t="s">
        <v>293</v>
      </c>
      <c r="C7" s="86" t="s">
        <v>270</v>
      </c>
      <c r="D7" s="167" t="s">
        <v>27</v>
      </c>
      <c r="E7" s="87" t="s">
        <v>272</v>
      </c>
      <c r="F7" s="87" t="s">
        <v>280</v>
      </c>
      <c r="G7" s="88" t="s">
        <v>288</v>
      </c>
      <c r="H7" s="89" t="s">
        <v>247</v>
      </c>
      <c r="I7" s="89"/>
      <c r="J7" s="162" t="s">
        <v>29</v>
      </c>
      <c r="K7" s="163" t="s">
        <v>30</v>
      </c>
      <c r="L7" s="85" t="str">
        <f>IFERROR(HLOOKUP(J7,CriteriosRiesgo!$E$2:$L$7,IF(K7=CriteriosRiesgo!$C$3,2,IF(K7=CriteriosRiesgo!$C$4,3,IF(K7=CriteriosRiesgo!$C$5,4,IF(K7=CriteriosRiesgo!$C$6,5,6)))),FALSE),"")</f>
        <v>Impacta negativamente la imagen de La compañía ante sus Clientes</v>
      </c>
      <c r="M7" s="93" t="s">
        <v>31</v>
      </c>
      <c r="N7" s="92" t="s">
        <v>32</v>
      </c>
      <c r="O7" s="85" t="str">
        <f>IFERROR(HLOOKUP(M7,CriteriosRiesgo!$E$10:$G$15,IF(N7=CriteriosRiesgo!$C$11,2,IF(N7=CriteriosRiesgo!$C$12,3,IF(N7=CriteriosRiesgo!$C$13,4,IF(N7=CriteriosRiesgo!$C$14,5,6)))),FALSE),"")</f>
        <v xml:space="preserve">Entre 2 y 3 veces en el año </v>
      </c>
      <c r="P7" s="94" t="str">
        <f t="shared" si="3"/>
        <v>ALTO</v>
      </c>
      <c r="Q7" s="95"/>
      <c r="R7" s="96"/>
      <c r="S7" s="138">
        <f t="shared" si="0"/>
        <v>0.8</v>
      </c>
      <c r="T7" s="95"/>
      <c r="U7" s="96"/>
      <c r="V7" s="138">
        <f t="shared" si="4"/>
        <v>0.4</v>
      </c>
      <c r="W7" s="23" t="str">
        <f t="shared" si="1"/>
        <v>Mayor</v>
      </c>
      <c r="X7" s="24" t="str">
        <f>IFERROR(HLOOKUP(J7,CriteriosRiesgo!$E$2:$L$7,IF(W7=CriteriosRiesgo!$C$3,2,IF(W7=CriteriosRiesgo!$C$4,3,IF(W7=CriteriosRiesgo!$C$5,4,IF(W7=CriteriosRiesgo!$C$6,5,6)))),FALSE),"")</f>
        <v>Impacta negativamente la imagen de La compañía ante sus Clientes</v>
      </c>
      <c r="Y7" s="22" t="str">
        <f t="shared" si="2"/>
        <v>Baja</v>
      </c>
      <c r="Z7" s="24" t="str">
        <f>IFERROR(HLOOKUP(M7,CriteriosRiesgo!$E$10:$G$15,IF(Y7=CriteriosRiesgo!$C$11,2,IF(Y7=CriteriosRiesgo!$C$12,3,IF(Y7=CriteriosRiesgo!$C$13,4,IF(Y7=CriteriosRiesgo!$C$14,5,6)))),FALSE),"")</f>
        <v xml:space="preserve">Entre 2 y 3 veces en el año </v>
      </c>
      <c r="AA7" s="28" t="str">
        <f t="shared" si="5"/>
        <v>ALTO</v>
      </c>
    </row>
    <row r="8" spans="1:27" s="4" customFormat="1" ht="60" x14ac:dyDescent="0.25">
      <c r="A8" s="140" t="s">
        <v>39</v>
      </c>
      <c r="B8" s="90" t="s">
        <v>267</v>
      </c>
      <c r="C8" s="86" t="s">
        <v>26</v>
      </c>
      <c r="D8" s="167" t="s">
        <v>271</v>
      </c>
      <c r="E8" s="87" t="s">
        <v>277</v>
      </c>
      <c r="F8" s="87" t="s">
        <v>285</v>
      </c>
      <c r="G8" s="88" t="s">
        <v>289</v>
      </c>
      <c r="H8" s="89" t="s">
        <v>247</v>
      </c>
      <c r="I8" s="89"/>
      <c r="J8" s="162" t="s">
        <v>174</v>
      </c>
      <c r="K8" s="162" t="s">
        <v>149</v>
      </c>
      <c r="L8" s="85" t="str">
        <f>IFERROR(HLOOKUP(J8,CriteriosRiesgo!$E$2:$L$7,IF(K8=CriteriosRiesgo!$C$3,2,IF(K8=CriteriosRiesgo!$C$4,3,IF(K8=CriteriosRiesgo!$C$5,4,IF(K8=CriteriosRiesgo!$C$6,5,6)))),FALSE),"")</f>
        <v>Impacta de forma leve la operación de un rol.</v>
      </c>
      <c r="M8" s="93" t="s">
        <v>31</v>
      </c>
      <c r="N8" s="92" t="s">
        <v>32</v>
      </c>
      <c r="O8" s="85" t="str">
        <f>IFERROR(HLOOKUP(M8,CriteriosRiesgo!$E$10:$G$15,IF(N8=CriteriosRiesgo!$C$11,2,IF(N8=CriteriosRiesgo!$C$12,3,IF(N8=CriteriosRiesgo!$C$13,4,IF(N8=CriteriosRiesgo!$C$14,5,6)))),FALSE),"")</f>
        <v xml:space="preserve">Entre 2 y 3 veces en el año </v>
      </c>
      <c r="P8" s="94" t="str">
        <f t="shared" si="3"/>
        <v>INFERIOR</v>
      </c>
      <c r="Q8" s="95"/>
      <c r="R8" s="96"/>
      <c r="S8" s="138">
        <f t="shared" si="0"/>
        <v>0.2</v>
      </c>
      <c r="T8" s="95"/>
      <c r="U8" s="96"/>
      <c r="V8" s="138">
        <f t="shared" si="4"/>
        <v>0.4</v>
      </c>
      <c r="W8" s="23" t="str">
        <f t="shared" si="1"/>
        <v>Menor</v>
      </c>
      <c r="X8" s="24" t="str">
        <f>IFERROR(HLOOKUP(J8,CriteriosRiesgo!$E$2:$L$7,IF(W8=CriteriosRiesgo!$C$3,2,IF(W8=CriteriosRiesgo!$C$4,3,IF(W8=CriteriosRiesgo!$C$5,4,IF(W8=CriteriosRiesgo!$C$6,5,6)))),FALSE),"")</f>
        <v>Impacta de forma leve la operación de un rol.</v>
      </c>
      <c r="Y8" s="22" t="str">
        <f t="shared" si="2"/>
        <v>Baja</v>
      </c>
      <c r="Z8" s="24" t="str">
        <f>IFERROR(HLOOKUP(M8,CriteriosRiesgo!$E$10:$G$15,IF(Y8=CriteriosRiesgo!$C$11,2,IF(Y8=CriteriosRiesgo!$C$12,3,IF(Y8=CriteriosRiesgo!$C$13,4,IF(Y8=CriteriosRiesgo!$C$14,5,6)))),FALSE),"")</f>
        <v xml:space="preserve">Entre 2 y 3 veces en el año </v>
      </c>
      <c r="AA8" s="28" t="str">
        <f t="shared" si="5"/>
        <v>INFERIOR</v>
      </c>
    </row>
    <row r="9" spans="1:27" s="4" customFormat="1" ht="30" x14ac:dyDescent="0.25">
      <c r="A9" s="140" t="s">
        <v>40</v>
      </c>
      <c r="B9" s="90" t="s">
        <v>268</v>
      </c>
      <c r="C9" s="86" t="s">
        <v>26</v>
      </c>
      <c r="D9" s="167" t="s">
        <v>271</v>
      </c>
      <c r="E9" s="87" t="s">
        <v>278</v>
      </c>
      <c r="F9" s="87" t="s">
        <v>286</v>
      </c>
      <c r="G9" s="88" t="s">
        <v>289</v>
      </c>
      <c r="H9" s="89" t="s">
        <v>247</v>
      </c>
      <c r="I9" s="89"/>
      <c r="J9" s="162" t="s">
        <v>174</v>
      </c>
      <c r="K9" s="162" t="s">
        <v>149</v>
      </c>
      <c r="L9" s="85" t="str">
        <f>IFERROR(HLOOKUP(J9,CriteriosRiesgo!$E$2:$L$7,IF(K9=CriteriosRiesgo!$C$3,2,IF(K9=CriteriosRiesgo!$C$4,3,IF(K9=CriteriosRiesgo!$C$5,4,IF(K9=CriteriosRiesgo!$C$6,5,6)))),FALSE),"")</f>
        <v>Impacta de forma leve la operación de un rol.</v>
      </c>
      <c r="M9" s="93" t="s">
        <v>31</v>
      </c>
      <c r="N9" s="92" t="s">
        <v>32</v>
      </c>
      <c r="O9" s="85" t="str">
        <f>IFERROR(HLOOKUP(M9,CriteriosRiesgo!$E$10:$G$15,IF(N9=CriteriosRiesgo!$C$11,2,IF(N9=CriteriosRiesgo!$C$12,3,IF(N9=CriteriosRiesgo!$C$13,4,IF(N9=CriteriosRiesgo!$C$14,5,6)))),FALSE),"")</f>
        <v xml:space="preserve">Entre 2 y 3 veces en el año </v>
      </c>
      <c r="P9" s="94" t="str">
        <f t="shared" si="3"/>
        <v>INFERIOR</v>
      </c>
      <c r="Q9" s="95"/>
      <c r="R9" s="96"/>
      <c r="S9" s="138">
        <f t="shared" si="0"/>
        <v>0.2</v>
      </c>
      <c r="T9" s="95"/>
      <c r="U9" s="96"/>
      <c r="V9" s="138">
        <f t="shared" si="4"/>
        <v>0.4</v>
      </c>
      <c r="W9" s="23" t="str">
        <f t="shared" si="1"/>
        <v>Menor</v>
      </c>
      <c r="X9" s="24" t="str">
        <f>IFERROR(HLOOKUP(J9,CriteriosRiesgo!$E$2:$L$7,IF(W9=CriteriosRiesgo!$C$3,2,IF(W9=CriteriosRiesgo!$C$4,3,IF(W9=CriteriosRiesgo!$C$5,4,IF(W9=CriteriosRiesgo!$C$6,5,6)))),FALSE),"")</f>
        <v>Impacta de forma leve la operación de un rol.</v>
      </c>
      <c r="Y9" s="22" t="str">
        <f t="shared" si="2"/>
        <v>Baja</v>
      </c>
      <c r="Z9" s="24" t="str">
        <f>IFERROR(HLOOKUP(M9,CriteriosRiesgo!$E$10:$G$15,IF(Y9=CriteriosRiesgo!$C$11,2,IF(Y9=CriteriosRiesgo!$C$12,3,IF(Y9=CriteriosRiesgo!$C$13,4,IF(Y9=CriteriosRiesgo!$C$14,5,6)))),FALSE),"")</f>
        <v xml:space="preserve">Entre 2 y 3 veces en el año </v>
      </c>
      <c r="AA9" s="28" t="str">
        <f t="shared" ref="AA9" si="6">IFERROR(VLOOKUP(Y9,HeatMap,IF(W9="Menor",2,IF(W9="Inferior",3,IF(W9="Importante",4,IF(W9="Mayor",5,6)))),FALSE),"")</f>
        <v>INFERIOR</v>
      </c>
    </row>
    <row r="10" spans="1:27" s="4" customFormat="1" ht="60" x14ac:dyDescent="0.25">
      <c r="A10" s="140" t="s">
        <v>41</v>
      </c>
      <c r="B10" s="86" t="s">
        <v>269</v>
      </c>
      <c r="C10" s="86" t="s">
        <v>26</v>
      </c>
      <c r="D10" s="167" t="s">
        <v>271</v>
      </c>
      <c r="E10" s="87" t="s">
        <v>279</v>
      </c>
      <c r="F10" s="87" t="s">
        <v>287</v>
      </c>
      <c r="G10" s="88" t="s">
        <v>289</v>
      </c>
      <c r="H10" s="89" t="s">
        <v>247</v>
      </c>
      <c r="I10" s="89"/>
      <c r="J10" s="162" t="s">
        <v>174</v>
      </c>
      <c r="K10" s="162" t="s">
        <v>149</v>
      </c>
      <c r="L10" s="85" t="str">
        <f>IFERROR(HLOOKUP(J10,CriteriosRiesgo!$E$2:$L$7,IF(K10=CriteriosRiesgo!$C$3,2,IF(K10=CriteriosRiesgo!$C$4,3,IF(K10=CriteriosRiesgo!$C$5,4,IF(K10=CriteriosRiesgo!$C$6,5,6)))),FALSE),"")</f>
        <v>Impacta de forma leve la operación de un rol.</v>
      </c>
      <c r="M10" s="93" t="s">
        <v>31</v>
      </c>
      <c r="N10" s="92" t="s">
        <v>32</v>
      </c>
      <c r="O10" s="85" t="str">
        <f>IFERROR(HLOOKUP(M10,CriteriosRiesgo!$E$10:$G$15,IF(N10=CriteriosRiesgo!$C$11,2,IF(N10=CriteriosRiesgo!$C$12,3,IF(N10=CriteriosRiesgo!$C$13,4,IF(N10=CriteriosRiesgo!$C$14,5,6)))),FALSE),"")</f>
        <v xml:space="preserve">Entre 2 y 3 veces en el año </v>
      </c>
      <c r="P10" s="94" t="str">
        <f t="shared" si="3"/>
        <v>INFERIOR</v>
      </c>
      <c r="Q10" s="95"/>
      <c r="R10" s="96"/>
      <c r="S10" s="138">
        <f t="shared" si="0"/>
        <v>0.2</v>
      </c>
      <c r="T10" s="95"/>
      <c r="U10" s="96"/>
      <c r="V10" s="138">
        <f t="shared" si="4"/>
        <v>0.4</v>
      </c>
      <c r="W10" s="23" t="str">
        <f t="shared" si="1"/>
        <v>Menor</v>
      </c>
      <c r="X10" s="24" t="str">
        <f>IFERROR(HLOOKUP(J10,CriteriosRiesgo!$E$2:$L$7,IF(W10=CriteriosRiesgo!$C$3,2,IF(W10=CriteriosRiesgo!$C$4,3,IF(W10=CriteriosRiesgo!$C$5,4,IF(W10=CriteriosRiesgo!$C$6,5,6)))),FALSE),"")</f>
        <v>Impacta de forma leve la operación de un rol.</v>
      </c>
      <c r="Y10" s="22" t="str">
        <f t="shared" si="2"/>
        <v>Baja</v>
      </c>
      <c r="Z10" s="24" t="str">
        <f>IFERROR(HLOOKUP(M10,CriteriosRiesgo!$E$10:$G$15,IF(Y10=CriteriosRiesgo!$C$11,2,IF(Y10=CriteriosRiesgo!$C$12,3,IF(Y10=CriteriosRiesgo!$C$13,4,IF(Y10=CriteriosRiesgo!$C$14,5,6)))),FALSE),"")</f>
        <v xml:space="preserve">Entre 2 y 3 veces en el año </v>
      </c>
      <c r="AA10" s="28" t="str">
        <f t="shared" si="5"/>
        <v>INFERIOR</v>
      </c>
    </row>
    <row r="11" spans="1:27" s="4" customFormat="1" ht="75" x14ac:dyDescent="0.25">
      <c r="A11" s="140" t="s">
        <v>42</v>
      </c>
      <c r="B11" s="90" t="s">
        <v>291</v>
      </c>
      <c r="C11" s="86" t="s">
        <v>270</v>
      </c>
      <c r="D11" s="167" t="s">
        <v>27</v>
      </c>
      <c r="E11" s="87" t="s">
        <v>272</v>
      </c>
      <c r="F11" s="87" t="s">
        <v>280</v>
      </c>
      <c r="G11" s="88" t="s">
        <v>288</v>
      </c>
      <c r="H11" s="89" t="s">
        <v>247</v>
      </c>
      <c r="I11" s="89"/>
      <c r="J11" s="162" t="s">
        <v>174</v>
      </c>
      <c r="K11" s="163" t="s">
        <v>149</v>
      </c>
      <c r="L11" s="85" t="str">
        <f>IFERROR(HLOOKUP(J11,CriteriosRiesgo!$E$2:$L$7,IF(K11=CriteriosRiesgo!$C$3,2,IF(K11=CriteriosRiesgo!$C$4,3,IF(K11=CriteriosRiesgo!$C$5,4,IF(K11=CriteriosRiesgo!$C$6,5,6)))),FALSE),"")</f>
        <v>Impacta de forma leve la operación de un rol.</v>
      </c>
      <c r="M11" s="93" t="s">
        <v>31</v>
      </c>
      <c r="N11" s="93" t="s">
        <v>32</v>
      </c>
      <c r="O11" s="85" t="str">
        <f>IFERROR(HLOOKUP(M11,CriteriosRiesgo!$E$10:$G$15,IF(N11=CriteriosRiesgo!$C$11,2,IF(N11=CriteriosRiesgo!$C$12,3,IF(N11=CriteriosRiesgo!$C$13,4,IF(N11=CriteriosRiesgo!$C$14,5,6)))),FALSE),"")</f>
        <v xml:space="preserve">Entre 2 y 3 veces en el año </v>
      </c>
      <c r="P11" s="94" t="str">
        <f t="shared" si="3"/>
        <v>INFERIOR</v>
      </c>
      <c r="Q11" s="95"/>
      <c r="R11" s="96"/>
      <c r="S11" s="138">
        <f t="shared" si="0"/>
        <v>0.2</v>
      </c>
      <c r="T11" s="95"/>
      <c r="U11" s="96"/>
      <c r="V11" s="138">
        <f t="shared" si="4"/>
        <v>0.4</v>
      </c>
      <c r="W11" s="23" t="str">
        <f t="shared" si="1"/>
        <v>Menor</v>
      </c>
      <c r="X11" s="24" t="str">
        <f>IFERROR(HLOOKUP(J11,CriteriosRiesgo!$E$2:$L$7,IF(W11=CriteriosRiesgo!$C$3,2,IF(W11=CriteriosRiesgo!$C$4,3,IF(W11=CriteriosRiesgo!$C$5,4,IF(W11=CriteriosRiesgo!$C$6,5,6)))),FALSE),"")</f>
        <v>Impacta de forma leve la operación de un rol.</v>
      </c>
      <c r="Y11" s="22" t="str">
        <f t="shared" si="2"/>
        <v>Baja</v>
      </c>
      <c r="Z11" s="24" t="str">
        <f>IFERROR(HLOOKUP(M11,CriteriosRiesgo!$E$10:$G$15,IF(Y11=CriteriosRiesgo!$C$11,2,IF(Y11=CriteriosRiesgo!$C$12,3,IF(Y11=CriteriosRiesgo!$C$13,4,IF(Y11=CriteriosRiesgo!$C$14,5,6)))),FALSE),"")</f>
        <v xml:space="preserve">Entre 2 y 3 veces en el año </v>
      </c>
      <c r="AA11" s="28" t="str">
        <f t="shared" si="5"/>
        <v>INFERIOR</v>
      </c>
    </row>
    <row r="12" spans="1:27" s="4" customFormat="1" ht="75" x14ac:dyDescent="0.25">
      <c r="A12" s="140" t="s">
        <v>43</v>
      </c>
      <c r="B12" s="90" t="s">
        <v>292</v>
      </c>
      <c r="C12" s="86" t="s">
        <v>270</v>
      </c>
      <c r="D12" s="167" t="s">
        <v>27</v>
      </c>
      <c r="E12" s="87" t="s">
        <v>272</v>
      </c>
      <c r="F12" s="87" t="s">
        <v>280</v>
      </c>
      <c r="G12" s="88" t="s">
        <v>288</v>
      </c>
      <c r="H12" s="89" t="s">
        <v>247</v>
      </c>
      <c r="I12" s="89"/>
      <c r="J12" s="162" t="s">
        <v>174</v>
      </c>
      <c r="K12" s="163" t="s">
        <v>30</v>
      </c>
      <c r="L12" s="85" t="str">
        <f>IFERROR(HLOOKUP(J13,CriteriosRiesgo!$E$2:$L$7,IF(K12=CriteriosRiesgo!$C$3,2,IF(K12=CriteriosRiesgo!$C$4,3,IF(K12=CriteriosRiesgo!$C$5,4,IF(K12=CriteriosRiesgo!$C$6,5,6)))),FALSE),"")</f>
        <v>Impacta negativamente la operación de La compañía.</v>
      </c>
      <c r="M12" s="93" t="s">
        <v>31</v>
      </c>
      <c r="N12" s="93" t="s">
        <v>32</v>
      </c>
      <c r="O12" s="85" t="str">
        <f>IFERROR(HLOOKUP(M12,CriteriosRiesgo!$E$10:$G$15,IF(N12=CriteriosRiesgo!$C$11,2,IF(N12=CriteriosRiesgo!$C$12,3,IF(N12=CriteriosRiesgo!$C$13,4,IF(N12=CriteriosRiesgo!$C$14,5,6)))),FALSE),"")</f>
        <v xml:space="preserve">Entre 2 y 3 veces en el año </v>
      </c>
      <c r="P12" s="94" t="str">
        <f t="shared" si="3"/>
        <v>ALTO</v>
      </c>
      <c r="Q12" s="95"/>
      <c r="R12" s="96"/>
      <c r="S12" s="138">
        <f t="shared" si="0"/>
        <v>0.8</v>
      </c>
      <c r="T12" s="95"/>
      <c r="U12" s="96"/>
      <c r="V12" s="138">
        <f t="shared" si="4"/>
        <v>0.4</v>
      </c>
      <c r="W12" s="23" t="str">
        <f t="shared" si="1"/>
        <v>Mayor</v>
      </c>
      <c r="X12" s="24" t="str">
        <f>IFERROR(HLOOKUP(J13,CriteriosRiesgo!$E$2:$L$7,IF(W12=CriteriosRiesgo!$C$3,2,IF(W12=CriteriosRiesgo!$C$4,3,IF(W12=CriteriosRiesgo!$C$5,4,IF(W12=CriteriosRiesgo!$C$6,5,6)))),FALSE),"")</f>
        <v>Impacta negativamente la operación de La compañía.</v>
      </c>
      <c r="Y12" s="22" t="str">
        <f t="shared" si="2"/>
        <v>Baja</v>
      </c>
      <c r="Z12" s="24" t="str">
        <f>IFERROR(HLOOKUP(M12,CriteriosRiesgo!$E$10:$G$15,IF(Y12=CriteriosRiesgo!$C$11,2,IF(Y12=CriteriosRiesgo!$C$12,3,IF(Y12=CriteriosRiesgo!$C$13,4,IF(Y12=CriteriosRiesgo!$C$14,5,6)))),FALSE),"")</f>
        <v xml:space="preserve">Entre 2 y 3 veces en el año </v>
      </c>
      <c r="AA12" s="28" t="str">
        <f t="shared" si="5"/>
        <v>ALTO</v>
      </c>
    </row>
    <row r="13" spans="1:27" s="4" customFormat="1" ht="45" x14ac:dyDescent="0.25">
      <c r="A13" s="140" t="s">
        <v>44</v>
      </c>
      <c r="B13" s="90" t="s">
        <v>294</v>
      </c>
      <c r="C13" s="86" t="s">
        <v>270</v>
      </c>
      <c r="D13" s="167" t="s">
        <v>27</v>
      </c>
      <c r="E13" s="87" t="s">
        <v>295</v>
      </c>
      <c r="F13" s="87" t="s">
        <v>296</v>
      </c>
      <c r="G13" s="88" t="s">
        <v>289</v>
      </c>
      <c r="H13" s="89" t="s">
        <v>247</v>
      </c>
      <c r="I13" s="89"/>
      <c r="J13" s="162" t="s">
        <v>174</v>
      </c>
      <c r="K13" s="163" t="s">
        <v>151</v>
      </c>
      <c r="L13" s="85" t="str">
        <f>IFERROR(HLOOKUP(J14,CriteriosRiesgo!$E$2:$L$7,IF(K13=CriteriosRiesgo!$C$3,2,IF(K13=CriteriosRiesgo!$C$4,3,IF(K13=CriteriosRiesgo!$C$5,4,IF(K13=CriteriosRiesgo!$C$6,5,6)))),FALSE),"")</f>
        <v>Impacta negativamente no sólo  la operación del  proceso evaluado sino a otros procesos</v>
      </c>
      <c r="M13" s="93" t="s">
        <v>31</v>
      </c>
      <c r="N13" s="93" t="s">
        <v>169</v>
      </c>
      <c r="O13" s="85" t="str">
        <f>IFERROR(HLOOKUP(M13,CriteriosRiesgo!$E$10:$G$15,IF(N13=CriteriosRiesgo!$C$11,2,IF(N13=CriteriosRiesgo!$C$12,3,IF(N13=CriteriosRiesgo!$C$13,4,IF(N13=CriteriosRiesgo!$C$14,5,6)))),FALSE),"")</f>
        <v>Entre 0 y una vez en el año</v>
      </c>
      <c r="P13" s="94" t="str">
        <f t="shared" si="3"/>
        <v>MODERADO</v>
      </c>
      <c r="Q13" s="95"/>
      <c r="R13" s="96"/>
      <c r="S13" s="138">
        <f t="shared" si="0"/>
        <v>0.6</v>
      </c>
      <c r="T13" s="95"/>
      <c r="U13" s="96"/>
      <c r="V13" s="138">
        <f t="shared" si="4"/>
        <v>0.1</v>
      </c>
      <c r="W13" s="23" t="str">
        <f t="shared" si="1"/>
        <v>Importante</v>
      </c>
      <c r="X13" s="24" t="str">
        <f>IFERROR(HLOOKUP(J14,CriteriosRiesgo!$E$2:$L$7,IF(W13=CriteriosRiesgo!$C$3,2,IF(W13=CriteriosRiesgo!$C$4,3,IF(W13=CriteriosRiesgo!$C$5,4,IF(W13=CriteriosRiesgo!$C$6,5,6)))),FALSE),"")</f>
        <v>Impacta negativamente no sólo  la operación del  proceso evaluado sino a otros procesos</v>
      </c>
      <c r="Y13" s="22" t="str">
        <f t="shared" si="2"/>
        <v>Muy Baja</v>
      </c>
      <c r="Z13" s="24" t="str">
        <f>IFERROR(HLOOKUP(M13,CriteriosRiesgo!$E$10:$G$15,IF(Y13=CriteriosRiesgo!$C$11,2,IF(Y13=CriteriosRiesgo!$C$12,3,IF(Y13=CriteriosRiesgo!$C$13,4,IF(Y13=CriteriosRiesgo!$C$14,5,6)))),FALSE),"")</f>
        <v>Entre 0 y una vez en el año</v>
      </c>
      <c r="AA13" s="28" t="str">
        <f t="shared" si="5"/>
        <v>MODERADO</v>
      </c>
    </row>
    <row r="14" spans="1:27" s="4" customFormat="1" ht="30" x14ac:dyDescent="0.25">
      <c r="A14" s="140" t="s">
        <v>45</v>
      </c>
      <c r="B14" s="90" t="s">
        <v>294</v>
      </c>
      <c r="C14" s="86" t="s">
        <v>270</v>
      </c>
      <c r="D14" s="167" t="s">
        <v>27</v>
      </c>
      <c r="E14" s="87" t="s">
        <v>297</v>
      </c>
      <c r="F14" s="87" t="s">
        <v>298</v>
      </c>
      <c r="G14" s="88" t="s">
        <v>289</v>
      </c>
      <c r="H14" s="89" t="s">
        <v>247</v>
      </c>
      <c r="I14" s="171"/>
      <c r="J14" s="162" t="s">
        <v>174</v>
      </c>
      <c r="K14" s="163" t="s">
        <v>151</v>
      </c>
      <c r="L14" s="85" t="str">
        <f>IFERROR(HLOOKUP(#REF!,CriteriosRiesgo!$E$2:$L$7,IF(K14=CriteriosRiesgo!$C$3,2,IF(K14=CriteriosRiesgo!$C$4,3,IF(K14=CriteriosRiesgo!$C$5,4,IF(K14=CriteriosRiesgo!$C$6,5,6)))),FALSE),"")</f>
        <v/>
      </c>
      <c r="M14" s="93" t="s">
        <v>31</v>
      </c>
      <c r="N14" s="93" t="s">
        <v>32</v>
      </c>
      <c r="O14" s="85" t="str">
        <f>IFERROR(HLOOKUP(M14,CriteriosRiesgo!$E$10:$G$15,IF(N14=CriteriosRiesgo!$C$11,2,IF(N14=CriteriosRiesgo!$C$12,3,IF(N14=CriteriosRiesgo!$C$13,4,IF(N14=CriteriosRiesgo!$C$14,5,6)))),FALSE),"")</f>
        <v xml:space="preserve">Entre 2 y 3 veces en el año </v>
      </c>
      <c r="P14" s="94" t="str">
        <f t="shared" si="3"/>
        <v>MODERADO</v>
      </c>
      <c r="Q14" s="95"/>
      <c r="R14" s="96"/>
      <c r="S14" s="138">
        <f t="shared" si="0"/>
        <v>0.6</v>
      </c>
      <c r="T14" s="95"/>
      <c r="U14" s="96"/>
      <c r="V14" s="138">
        <f t="shared" si="4"/>
        <v>0.4</v>
      </c>
      <c r="W14" s="23" t="str">
        <f t="shared" si="1"/>
        <v>Importante</v>
      </c>
      <c r="X14" s="24" t="str">
        <f>IFERROR(HLOOKUP(#REF!,CriteriosRiesgo!$E$2:$L$7,IF(W14=CriteriosRiesgo!$C$3,2,IF(W14=CriteriosRiesgo!$C$4,3,IF(W14=CriteriosRiesgo!$C$5,4,IF(W14=CriteriosRiesgo!$C$6,5,6)))),FALSE),"")</f>
        <v/>
      </c>
      <c r="Y14" s="22" t="str">
        <f t="shared" si="2"/>
        <v>Baja</v>
      </c>
      <c r="Z14" s="24" t="str">
        <f>IFERROR(HLOOKUP(M14,CriteriosRiesgo!$E$10:$G$15,IF(Y14=CriteriosRiesgo!$C$11,2,IF(Y14=CriteriosRiesgo!$C$12,3,IF(Y14=CriteriosRiesgo!$C$13,4,IF(Y14=CriteriosRiesgo!$C$14,5,6)))),FALSE),"")</f>
        <v xml:space="preserve">Entre 2 y 3 veces en el año </v>
      </c>
      <c r="AA14" s="28" t="str">
        <f t="shared" si="5"/>
        <v>MODERADO</v>
      </c>
    </row>
    <row r="15" spans="1:27" s="4" customFormat="1" x14ac:dyDescent="0.25">
      <c r="A15" s="140" t="s">
        <v>46</v>
      </c>
      <c r="B15" s="90"/>
      <c r="C15" s="86"/>
      <c r="D15" s="167"/>
      <c r="E15" s="87"/>
      <c r="F15" s="87"/>
      <c r="G15" s="88"/>
      <c r="H15" s="89"/>
      <c r="I15" s="87"/>
      <c r="J15" s="162"/>
      <c r="K15" s="163"/>
      <c r="L15" s="85" t="str">
        <f>IFERROR(HLOOKUP(#REF!,CriteriosRiesgo!$E$2:$L$7,IF(K15=CriteriosRiesgo!$C$3,2,IF(K15=CriteriosRiesgo!$C$4,3,IF(K15=CriteriosRiesgo!$C$5,4,IF(K15=CriteriosRiesgo!$C$6,5,6)))),FALSE),"")</f>
        <v/>
      </c>
      <c r="M15" s="93"/>
      <c r="N15" s="93"/>
      <c r="O15" s="85" t="str">
        <f>IFERROR(HLOOKUP(M15,CriteriosRiesgo!$E$10:$G$15,IF(N15=CriteriosRiesgo!$C$11,2,IF(N15=CriteriosRiesgo!$C$12,3,IF(N15=CriteriosRiesgo!$C$13,4,IF(N15=CriteriosRiesgo!$C$14,5,6)))),FALSE),"")</f>
        <v/>
      </c>
      <c r="P15" s="94" t="str">
        <f t="shared" si="3"/>
        <v/>
      </c>
      <c r="Q15" s="95"/>
      <c r="R15" s="96"/>
      <c r="S15" s="138" t="str">
        <f t="shared" si="0"/>
        <v/>
      </c>
      <c r="T15" s="95"/>
      <c r="U15" s="96"/>
      <c r="V15" s="138" t="str">
        <f t="shared" si="4"/>
        <v/>
      </c>
      <c r="W15" s="23" t="str">
        <f t="shared" si="1"/>
        <v/>
      </c>
      <c r="X15" s="24" t="str">
        <f>IFERROR(HLOOKUP(#REF!,CriteriosRiesgo!$E$2:$L$7,IF(W15=CriteriosRiesgo!$C$3,2,IF(W15=CriteriosRiesgo!$C$4,3,IF(W15=CriteriosRiesgo!$C$5,4,IF(W15=CriteriosRiesgo!$C$6,5,6)))),FALSE),"")</f>
        <v/>
      </c>
      <c r="Y15" s="22" t="str">
        <f t="shared" si="2"/>
        <v/>
      </c>
      <c r="Z15" s="24" t="str">
        <f>IFERROR(HLOOKUP(M15,CriteriosRiesgo!$E$10:$G$15,IF(Y15=CriteriosRiesgo!$C$11,2,IF(Y15=CriteriosRiesgo!$C$12,3,IF(Y15=CriteriosRiesgo!$C$13,4,IF(Y15=CriteriosRiesgo!$C$14,5,6)))),FALSE),"")</f>
        <v/>
      </c>
      <c r="AA15" s="28" t="str">
        <f t="shared" si="5"/>
        <v/>
      </c>
    </row>
    <row r="16" spans="1:27" s="4" customFormat="1" x14ac:dyDescent="0.25">
      <c r="A16" s="140" t="s">
        <v>47</v>
      </c>
      <c r="B16" s="170"/>
      <c r="C16" s="86"/>
      <c r="D16" s="167"/>
      <c r="E16" s="87"/>
      <c r="F16" s="87"/>
      <c r="G16" s="88"/>
      <c r="H16" s="89"/>
      <c r="I16" s="87"/>
      <c r="J16" s="162"/>
      <c r="K16" s="163"/>
      <c r="L16" s="85" t="str">
        <f>IFERROR(HLOOKUP(J15,CriteriosRiesgo!$E$2:$L$7,IF(K16=CriteriosRiesgo!$C$3,2,IF(K16=CriteriosRiesgo!$C$4,3,IF(K16=CriteriosRiesgo!$C$5,4,IF(K16=CriteriosRiesgo!$C$6,5,6)))),FALSE),"")</f>
        <v/>
      </c>
      <c r="M16" s="93"/>
      <c r="N16" s="93"/>
      <c r="O16" s="85" t="str">
        <f>IFERROR(HLOOKUP(M16,CriteriosRiesgo!$E$10:$G$15,IF(N16=CriteriosRiesgo!$C$11,2,IF(N16=CriteriosRiesgo!$C$12,3,IF(N16=CriteriosRiesgo!$C$13,4,IF(N16=CriteriosRiesgo!$C$14,5,6)))),FALSE),"")</f>
        <v/>
      </c>
      <c r="P16" s="94" t="str">
        <f t="shared" si="3"/>
        <v/>
      </c>
      <c r="Q16" s="95"/>
      <c r="R16" s="96"/>
      <c r="S16" s="138" t="str">
        <f t="shared" si="0"/>
        <v/>
      </c>
      <c r="T16" s="95"/>
      <c r="U16" s="96"/>
      <c r="V16" s="138" t="str">
        <f t="shared" si="4"/>
        <v/>
      </c>
      <c r="W16" s="23" t="str">
        <f t="shared" si="1"/>
        <v/>
      </c>
      <c r="X16" s="24" t="str">
        <f>IFERROR(HLOOKUP(J15,CriteriosRiesgo!$E$2:$L$7,IF(W16=CriteriosRiesgo!$C$3,2,IF(W16=CriteriosRiesgo!$C$4,3,IF(W16=CriteriosRiesgo!$C$5,4,IF(W16=CriteriosRiesgo!$C$6,5,6)))),FALSE),"")</f>
        <v/>
      </c>
      <c r="Y16" s="22" t="str">
        <f t="shared" si="2"/>
        <v/>
      </c>
      <c r="Z16" s="24" t="str">
        <f>IFERROR(HLOOKUP(M16,CriteriosRiesgo!$E$10:$G$15,IF(Y16=CriteriosRiesgo!$C$11,2,IF(Y16=CriteriosRiesgo!$C$12,3,IF(Y16=CriteriosRiesgo!$C$13,4,IF(Y16=CriteriosRiesgo!$C$14,5,6)))),FALSE),"")</f>
        <v/>
      </c>
      <c r="AA16" s="28" t="str">
        <f t="shared" si="5"/>
        <v/>
      </c>
    </row>
    <row r="17" spans="1:27" s="4" customFormat="1" x14ac:dyDescent="0.25">
      <c r="A17" s="140" t="s">
        <v>48</v>
      </c>
      <c r="B17" s="90"/>
      <c r="C17" s="86"/>
      <c r="D17" s="167"/>
      <c r="E17" s="87"/>
      <c r="F17" s="87"/>
      <c r="G17" s="88"/>
      <c r="H17" s="89"/>
      <c r="I17" s="87"/>
      <c r="J17" s="162"/>
      <c r="K17" s="162"/>
      <c r="L17" s="85" t="str">
        <f>IFERROR(HLOOKUP(J16,CriteriosRiesgo!$E$2:$L$7,IF(K17=CriteriosRiesgo!$C$3,2,IF(K17=CriteriosRiesgo!$C$4,3,IF(K17=CriteriosRiesgo!$C$5,4,IF(K17=CriteriosRiesgo!$C$6,5,6)))),FALSE),"")</f>
        <v/>
      </c>
      <c r="M17" s="93"/>
      <c r="N17" s="93"/>
      <c r="O17" s="85" t="str">
        <f>IFERROR(HLOOKUP(M17,CriteriosRiesgo!$E$10:$G$15,IF(N17=CriteriosRiesgo!$C$11,2,IF(N17=CriteriosRiesgo!$C$12,3,IF(N17=CriteriosRiesgo!$C$13,4,IF(N17=CriteriosRiesgo!$C$14,5,6)))),FALSE),"")</f>
        <v/>
      </c>
      <c r="P17" s="94" t="str">
        <f t="shared" si="3"/>
        <v/>
      </c>
      <c r="Q17" s="95"/>
      <c r="R17" s="96"/>
      <c r="S17" s="138" t="str">
        <f t="shared" si="0"/>
        <v/>
      </c>
      <c r="T17" s="95"/>
      <c r="U17" s="96"/>
      <c r="V17" s="138" t="str">
        <f t="shared" si="4"/>
        <v/>
      </c>
      <c r="W17" s="23" t="str">
        <f t="shared" si="1"/>
        <v/>
      </c>
      <c r="X17" s="24" t="str">
        <f>IFERROR(HLOOKUP(J16,CriteriosRiesgo!$E$2:$L$7,IF(W17=CriteriosRiesgo!$C$3,2,IF(W17=CriteriosRiesgo!$C$4,3,IF(W17=CriteriosRiesgo!$C$5,4,IF(W17=CriteriosRiesgo!$C$6,5,6)))),FALSE),"")</f>
        <v/>
      </c>
      <c r="Y17" s="22" t="str">
        <f t="shared" si="2"/>
        <v/>
      </c>
      <c r="Z17" s="24" t="str">
        <f>IFERROR(HLOOKUP(M17,CriteriosRiesgo!$E$10:$G$15,IF(Y17=CriteriosRiesgo!$C$11,2,IF(Y17=CriteriosRiesgo!$C$12,3,IF(Y17=CriteriosRiesgo!$C$13,4,IF(Y17=CriteriosRiesgo!$C$14,5,6)))),FALSE),"")</f>
        <v/>
      </c>
      <c r="AA17" s="28" t="str">
        <f t="shared" si="5"/>
        <v/>
      </c>
    </row>
    <row r="18" spans="1:27" s="4" customFormat="1" x14ac:dyDescent="0.25">
      <c r="A18" s="140" t="s">
        <v>49</v>
      </c>
      <c r="B18" s="90"/>
      <c r="C18" s="86"/>
      <c r="D18" s="167"/>
      <c r="E18" s="87"/>
      <c r="F18" s="87"/>
      <c r="G18" s="88"/>
      <c r="H18" s="89"/>
      <c r="I18" s="87"/>
      <c r="J18" s="162"/>
      <c r="K18" s="162"/>
      <c r="L18" s="85" t="str">
        <f>IFERROR(HLOOKUP(J17,CriteriosRiesgo!$E$2:$L$7,IF(K18=CriteriosRiesgo!$C$3,2,IF(K18=CriteriosRiesgo!$C$4,3,IF(K18=CriteriosRiesgo!$C$5,4,IF(K18=CriteriosRiesgo!$C$6,5,6)))),FALSE),"")</f>
        <v/>
      </c>
      <c r="M18" s="93"/>
      <c r="N18" s="93"/>
      <c r="O18" s="85" t="str">
        <f>IFERROR(HLOOKUP(M18,CriteriosRiesgo!$E$10:$G$15,IF(N18=CriteriosRiesgo!$C$11,2,IF(N18=CriteriosRiesgo!$C$12,3,IF(N18=CriteriosRiesgo!$C$13,4,IF(N18=CriteriosRiesgo!$C$14,5,6)))),FALSE),"")</f>
        <v/>
      </c>
      <c r="P18" s="94" t="str">
        <f t="shared" si="3"/>
        <v/>
      </c>
      <c r="Q18" s="95"/>
      <c r="R18" s="96"/>
      <c r="S18" s="138" t="str">
        <f t="shared" si="0"/>
        <v/>
      </c>
      <c r="T18" s="95"/>
      <c r="U18" s="96"/>
      <c r="V18" s="138" t="str">
        <f t="shared" si="4"/>
        <v/>
      </c>
      <c r="W18" s="23" t="str">
        <f t="shared" si="1"/>
        <v/>
      </c>
      <c r="X18" s="24" t="str">
        <f>IFERROR(HLOOKUP(J17,CriteriosRiesgo!$E$2:$L$7,IF(W18=CriteriosRiesgo!$C$3,2,IF(W18=CriteriosRiesgo!$C$4,3,IF(W18=CriteriosRiesgo!$C$5,4,IF(W18=CriteriosRiesgo!$C$6,5,6)))),FALSE),"")</f>
        <v/>
      </c>
      <c r="Y18" s="22" t="str">
        <f t="shared" si="2"/>
        <v/>
      </c>
      <c r="Z18" s="24" t="str">
        <f>IFERROR(HLOOKUP(M18,CriteriosRiesgo!$E$10:$G$15,IF(Y18=CriteriosRiesgo!$C$11,2,IF(Y18=CriteriosRiesgo!$C$12,3,IF(Y18=CriteriosRiesgo!$C$13,4,IF(Y18=CriteriosRiesgo!$C$14,5,6)))),FALSE),"")</f>
        <v/>
      </c>
      <c r="AA18" s="28" t="str">
        <f t="shared" si="5"/>
        <v/>
      </c>
    </row>
    <row r="19" spans="1:27" x14ac:dyDescent="0.25">
      <c r="A19" s="140" t="s">
        <v>50</v>
      </c>
      <c r="B19" s="90"/>
      <c r="C19" s="86"/>
      <c r="D19" s="167"/>
      <c r="E19" s="87"/>
      <c r="F19" s="87"/>
      <c r="G19" s="88"/>
      <c r="H19" s="89"/>
      <c r="I19" s="87"/>
      <c r="J19" s="162"/>
      <c r="K19" s="163"/>
      <c r="L19" s="85" t="str">
        <f>IFERROR(HLOOKUP(#REF!,CriteriosRiesgo!$E$2:$L$7,IF(K19=CriteriosRiesgo!$C$3,2,IF(K19=CriteriosRiesgo!$C$4,3,IF(K19=CriteriosRiesgo!$C$5,4,IF(K19=CriteriosRiesgo!$C$6,5,6)))),FALSE),"")</f>
        <v/>
      </c>
      <c r="M19" s="93"/>
      <c r="N19" s="93"/>
      <c r="O19" s="85" t="str">
        <f>IFERROR(HLOOKUP(M19,CriteriosRiesgo!$E$10:$G$15,IF(N19=CriteriosRiesgo!$C$11,2,IF(N19=CriteriosRiesgo!$C$12,3,IF(N19=CriteriosRiesgo!$C$13,4,IF(N19=CriteriosRiesgo!$C$14,5,6)))),FALSE),"")</f>
        <v/>
      </c>
      <c r="P19" s="94" t="str">
        <f t="shared" si="3"/>
        <v/>
      </c>
      <c r="Q19" s="95"/>
      <c r="R19" s="96"/>
      <c r="S19" s="138" t="str">
        <f t="shared" si="0"/>
        <v/>
      </c>
      <c r="T19" s="95"/>
      <c r="U19" s="96"/>
      <c r="V19" s="138" t="str">
        <f t="shared" si="4"/>
        <v/>
      </c>
      <c r="W19" s="23" t="str">
        <f t="shared" si="1"/>
        <v/>
      </c>
      <c r="X19" s="24" t="str">
        <f>IFERROR(HLOOKUP(#REF!,CriteriosRiesgo!$E$2:$L$7,IF(W19=CriteriosRiesgo!$C$3,2,IF(W19=CriteriosRiesgo!$C$4,3,IF(W19=CriteriosRiesgo!$C$5,4,IF(W19=CriteriosRiesgo!$C$6,5,6)))),FALSE),"")</f>
        <v/>
      </c>
      <c r="Y19" s="22" t="str">
        <f t="shared" si="2"/>
        <v/>
      </c>
      <c r="Z19" s="24" t="str">
        <f>IFERROR(HLOOKUP(M19,CriteriosRiesgo!$E$10:$G$15,IF(Y19=CriteriosRiesgo!$C$11,2,IF(Y19=CriteriosRiesgo!$C$12,3,IF(Y19=CriteriosRiesgo!$C$13,4,IF(Y19=CriteriosRiesgo!$C$14,5,6)))),FALSE),"")</f>
        <v/>
      </c>
      <c r="AA19" s="28" t="str">
        <f t="shared" si="5"/>
        <v/>
      </c>
    </row>
    <row r="20" spans="1:27" x14ac:dyDescent="0.25">
      <c r="A20" s="140" t="s">
        <v>51</v>
      </c>
      <c r="B20" s="90"/>
      <c r="C20" s="90"/>
      <c r="D20" s="168"/>
      <c r="E20" s="87"/>
      <c r="F20" s="87"/>
      <c r="G20" s="88"/>
      <c r="H20" s="89"/>
      <c r="I20" s="89"/>
      <c r="J20" s="162"/>
      <c r="K20" s="163"/>
      <c r="L20" s="85" t="str">
        <f>IFERROR(HLOOKUP(J20,CriteriosRiesgo!$E$2:$L$7,IF(K20=CriteriosRiesgo!$C$3,2,IF(K20=CriteriosRiesgo!$C$4,3,IF(K20=CriteriosRiesgo!$C$5,4,IF(K20=CriteriosRiesgo!$C$6,5,6)))),FALSE),"")</f>
        <v/>
      </c>
      <c r="M20" s="93"/>
      <c r="N20" s="93"/>
      <c r="O20" s="85" t="str">
        <f>IFERROR(HLOOKUP(M20,CriteriosRiesgo!$E$10:$G$15,IF(N20=CriteriosRiesgo!$C$11,2,IF(N20=CriteriosRiesgo!$C$12,3,IF(N20=CriteriosRiesgo!$C$13,4,IF(N20=CriteriosRiesgo!$C$14,5,6)))),FALSE),"")</f>
        <v/>
      </c>
      <c r="P20" s="94" t="str">
        <f t="shared" si="3"/>
        <v/>
      </c>
      <c r="Q20" s="95"/>
      <c r="R20" s="96"/>
      <c r="S20" s="138" t="str">
        <f t="shared" si="0"/>
        <v/>
      </c>
      <c r="T20" s="95"/>
      <c r="U20" s="96"/>
      <c r="V20" s="138" t="str">
        <f t="shared" si="4"/>
        <v/>
      </c>
      <c r="W20" s="23" t="str">
        <f t="shared" si="1"/>
        <v/>
      </c>
      <c r="X20" s="24" t="str">
        <f>IFERROR(HLOOKUP(J20,CriteriosRiesgo!$E$2:$L$7,IF(W20=CriteriosRiesgo!$C$3,2,IF(W20=CriteriosRiesgo!$C$4,3,IF(W20=CriteriosRiesgo!$C$5,4,IF(W20=CriteriosRiesgo!$C$6,5,6)))),FALSE),"")</f>
        <v/>
      </c>
      <c r="Y20" s="22" t="str">
        <f t="shared" si="2"/>
        <v/>
      </c>
      <c r="Z20" s="24" t="str">
        <f>IFERROR(HLOOKUP(M20,CriteriosRiesgo!$E$10:$G$15,IF(Y20=CriteriosRiesgo!$C$11,2,IF(Y20=CriteriosRiesgo!$C$12,3,IF(Y20=CriteriosRiesgo!$C$13,4,IF(Y20=CriteriosRiesgo!$C$14,5,6)))),FALSE),"")</f>
        <v/>
      </c>
      <c r="AA20" s="28" t="str">
        <f t="shared" si="5"/>
        <v/>
      </c>
    </row>
    <row r="21" spans="1:27" x14ac:dyDescent="0.25">
      <c r="A21" s="140" t="s">
        <v>52</v>
      </c>
      <c r="B21" s="90"/>
      <c r="C21" s="90"/>
      <c r="D21" s="168"/>
      <c r="E21" s="87"/>
      <c r="F21" s="87"/>
      <c r="G21" s="88"/>
      <c r="H21" s="89"/>
      <c r="I21" s="89"/>
      <c r="J21" s="162"/>
      <c r="K21" s="162"/>
      <c r="L21" s="85" t="str">
        <f>IFERROR(HLOOKUP(J21,CriteriosRiesgo!$E$2:$L$7,IF(K21=CriteriosRiesgo!$C$3,2,IF(K21=CriteriosRiesgo!$C$4,3,IF(K21=CriteriosRiesgo!$C$5,4,IF(K21=CriteriosRiesgo!$C$6,5,6)))),FALSE),"")</f>
        <v/>
      </c>
      <c r="M21" s="93"/>
      <c r="N21" s="93"/>
      <c r="O21" s="85" t="str">
        <f>IFERROR(HLOOKUP(M21,CriteriosRiesgo!$E$10:$G$15,IF(N21=CriteriosRiesgo!$C$11,2,IF(N21=CriteriosRiesgo!$C$12,3,IF(N21=CriteriosRiesgo!$C$13,4,IF(N21=CriteriosRiesgo!$C$14,5,6)))),FALSE),"")</f>
        <v/>
      </c>
      <c r="P21" s="94" t="str">
        <f t="shared" si="3"/>
        <v/>
      </c>
      <c r="Q21" s="95"/>
      <c r="R21" s="96"/>
      <c r="S21" s="138" t="str">
        <f t="shared" si="0"/>
        <v/>
      </c>
      <c r="T21" s="95"/>
      <c r="U21" s="96"/>
      <c r="V21" s="138" t="str">
        <f t="shared" si="4"/>
        <v/>
      </c>
      <c r="W21" s="23" t="str">
        <f t="shared" si="1"/>
        <v/>
      </c>
      <c r="X21" s="24" t="str">
        <f>IFERROR(HLOOKUP(J21,CriteriosRiesgo!$E$2:$L$7,IF(W21=CriteriosRiesgo!$C$3,2,IF(W21=CriteriosRiesgo!$C$4,3,IF(W21=CriteriosRiesgo!$C$5,4,IF(W21=CriteriosRiesgo!$C$6,5,6)))),FALSE),"")</f>
        <v/>
      </c>
      <c r="Y21" s="22" t="str">
        <f t="shared" si="2"/>
        <v/>
      </c>
      <c r="Z21" s="24" t="str">
        <f>IFERROR(HLOOKUP(M21,CriteriosRiesgo!$E$10:$G$15,IF(Y21=CriteriosRiesgo!$C$11,2,IF(Y21=CriteriosRiesgo!$C$12,3,IF(Y21=CriteriosRiesgo!$C$13,4,IF(Y21=CriteriosRiesgo!$C$14,5,6)))),FALSE),"")</f>
        <v/>
      </c>
      <c r="AA21" s="28" t="str">
        <f t="shared" si="5"/>
        <v/>
      </c>
    </row>
    <row r="22" spans="1:27" x14ac:dyDescent="0.25">
      <c r="A22" s="140" t="s">
        <v>53</v>
      </c>
      <c r="B22" s="90"/>
      <c r="C22" s="90"/>
      <c r="D22" s="168"/>
      <c r="E22" s="87"/>
      <c r="F22" s="87"/>
      <c r="G22" s="88"/>
      <c r="H22" s="89"/>
      <c r="I22" s="89"/>
      <c r="J22" s="162"/>
      <c r="K22" s="163"/>
      <c r="L22" s="85" t="str">
        <f>IFERROR(HLOOKUP(J22,CriteriosRiesgo!$E$2:$L$7,IF(K22=CriteriosRiesgo!$C$3,2,IF(K22=CriteriosRiesgo!$C$4,3,IF(K22=CriteriosRiesgo!$C$5,4,IF(K22=CriteriosRiesgo!$C$6,5,6)))),FALSE),"")</f>
        <v/>
      </c>
      <c r="M22" s="93"/>
      <c r="N22" s="93"/>
      <c r="O22" s="85" t="str">
        <f>IFERROR(HLOOKUP(M22,CriteriosRiesgo!$E$10:$G$15,IF(N22=CriteriosRiesgo!$C$11,2,IF(N22=CriteriosRiesgo!$C$12,3,IF(N22=CriteriosRiesgo!$C$13,4,IF(N22=CriteriosRiesgo!$C$14,5,6)))),FALSE),"")</f>
        <v/>
      </c>
      <c r="P22" s="94" t="str">
        <f t="shared" si="3"/>
        <v/>
      </c>
      <c r="Q22" s="95"/>
      <c r="R22" s="96"/>
      <c r="S22" s="138" t="str">
        <f t="shared" si="0"/>
        <v/>
      </c>
      <c r="T22" s="95"/>
      <c r="U22" s="96"/>
      <c r="V22" s="138" t="str">
        <f t="shared" si="4"/>
        <v/>
      </c>
      <c r="W22" s="23" t="str">
        <f t="shared" si="1"/>
        <v/>
      </c>
      <c r="X22" s="24" t="str">
        <f>IFERROR(HLOOKUP(J22,CriteriosRiesgo!$E$2:$L$7,IF(W22=CriteriosRiesgo!$C$3,2,IF(W22=CriteriosRiesgo!$C$4,3,IF(W22=CriteriosRiesgo!$C$5,4,IF(W22=CriteriosRiesgo!$C$6,5,6)))),FALSE),"")</f>
        <v/>
      </c>
      <c r="Y22" s="22" t="str">
        <f t="shared" si="2"/>
        <v/>
      </c>
      <c r="Z22" s="24" t="str">
        <f>IFERROR(HLOOKUP(M22,CriteriosRiesgo!$E$10:$G$15,IF(Y22=CriteriosRiesgo!$C$11,2,IF(Y22=CriteriosRiesgo!$C$12,3,IF(Y22=CriteriosRiesgo!$C$13,4,IF(Y22=CriteriosRiesgo!$C$14,5,6)))),FALSE),"")</f>
        <v/>
      </c>
      <c r="AA22" s="28" t="str">
        <f t="shared" si="5"/>
        <v/>
      </c>
    </row>
    <row r="23" spans="1:27" x14ac:dyDescent="0.25">
      <c r="A23" s="140" t="s">
        <v>54</v>
      </c>
      <c r="B23" s="90"/>
      <c r="C23" s="90"/>
      <c r="D23" s="168"/>
      <c r="E23" s="87"/>
      <c r="F23" s="87"/>
      <c r="G23" s="87"/>
      <c r="H23" s="89"/>
      <c r="I23" s="89"/>
      <c r="J23" s="162"/>
      <c r="K23" s="162"/>
      <c r="L23" s="85" t="str">
        <f>IFERROR(HLOOKUP(J23,CriteriosRiesgo!$E$2:$L$7,IF(K23=CriteriosRiesgo!$C$3,2,IF(K23=CriteriosRiesgo!$C$4,3,IF(K23=CriteriosRiesgo!$C$5,4,IF(K23=CriteriosRiesgo!$C$6,5,6)))),FALSE),"")</f>
        <v/>
      </c>
      <c r="M23" s="93"/>
      <c r="N23" s="93"/>
      <c r="O23" s="85" t="str">
        <f>IFERROR(HLOOKUP(M23,CriteriosRiesgo!$E$10:$G$15,IF(N23=CriteriosRiesgo!$C$11,2,IF(N23=CriteriosRiesgo!$C$12,3,IF(N23=CriteriosRiesgo!$C$13,4,IF(N23=CriteriosRiesgo!$C$14,5,6)))),FALSE),"")</f>
        <v/>
      </c>
      <c r="P23" s="94" t="str">
        <f t="shared" si="3"/>
        <v/>
      </c>
      <c r="Q23" s="95"/>
      <c r="R23" s="96"/>
      <c r="S23" s="138" t="str">
        <f t="shared" si="0"/>
        <v/>
      </c>
      <c r="T23" s="95"/>
      <c r="U23" s="96"/>
      <c r="V23" s="138" t="str">
        <f t="shared" si="4"/>
        <v/>
      </c>
      <c r="W23" s="23" t="str">
        <f t="shared" si="1"/>
        <v/>
      </c>
      <c r="X23" s="24" t="str">
        <f>IFERROR(HLOOKUP(J23,CriteriosRiesgo!$E$2:$L$7,IF(W23=CriteriosRiesgo!$C$3,2,IF(W23=CriteriosRiesgo!$C$4,3,IF(W23=CriteriosRiesgo!$C$5,4,IF(W23=CriteriosRiesgo!$C$6,5,6)))),FALSE),"")</f>
        <v/>
      </c>
      <c r="Y23" s="22" t="str">
        <f t="shared" si="2"/>
        <v/>
      </c>
      <c r="Z23" s="24" t="str">
        <f>IFERROR(HLOOKUP(M23,CriteriosRiesgo!$E$10:$G$15,IF(Y23=CriteriosRiesgo!$C$11,2,IF(Y23=CriteriosRiesgo!$C$12,3,IF(Y23=CriteriosRiesgo!$C$13,4,IF(Y23=CriteriosRiesgo!$C$14,5,6)))),FALSE),"")</f>
        <v/>
      </c>
      <c r="AA23" s="28" t="str">
        <f t="shared" si="5"/>
        <v/>
      </c>
    </row>
    <row r="24" spans="1:27" x14ac:dyDescent="0.25">
      <c r="A24" s="140" t="s">
        <v>55</v>
      </c>
      <c r="B24" s="90"/>
      <c r="C24" s="90"/>
      <c r="D24" s="168"/>
      <c r="E24" s="87"/>
      <c r="F24" s="87"/>
      <c r="G24" s="88"/>
      <c r="H24" s="89"/>
      <c r="I24" s="89"/>
      <c r="J24" s="162"/>
      <c r="K24" s="163"/>
      <c r="L24" s="85" t="str">
        <f>IFERROR(HLOOKUP(J24,CriteriosRiesgo!$E$2:$L$7,IF(K24=CriteriosRiesgo!$C$3,2,IF(K24=CriteriosRiesgo!$C$4,3,IF(K24=CriteriosRiesgo!$C$5,4,IF(K24=CriteriosRiesgo!$C$6,5,6)))),FALSE),"")</f>
        <v/>
      </c>
      <c r="M24" s="93"/>
      <c r="N24" s="93"/>
      <c r="O24" s="85" t="str">
        <f>IFERROR(HLOOKUP(M24,CriteriosRiesgo!$E$10:$G$15,IF(N24=CriteriosRiesgo!$C$11,2,IF(N24=CriteriosRiesgo!$C$12,3,IF(N24=CriteriosRiesgo!$C$13,4,IF(N24=CriteriosRiesgo!$C$14,5,6)))),FALSE),"")</f>
        <v/>
      </c>
      <c r="P24" s="94" t="str">
        <f t="shared" si="3"/>
        <v/>
      </c>
      <c r="Q24" s="95"/>
      <c r="R24" s="96"/>
      <c r="S24" s="138" t="str">
        <f t="shared" si="0"/>
        <v/>
      </c>
      <c r="T24" s="95"/>
      <c r="U24" s="96"/>
      <c r="V24" s="138" t="str">
        <f t="shared" si="4"/>
        <v/>
      </c>
      <c r="W24" s="23" t="str">
        <f t="shared" si="1"/>
        <v/>
      </c>
      <c r="X24" s="24" t="str">
        <f>IFERROR(HLOOKUP(J24,CriteriosRiesgo!$E$2:$L$7,IF(W24=CriteriosRiesgo!$C$3,2,IF(W24=CriteriosRiesgo!$C$4,3,IF(W24=CriteriosRiesgo!$C$5,4,IF(W24=CriteriosRiesgo!$C$6,5,6)))),FALSE),"")</f>
        <v/>
      </c>
      <c r="Y24" s="22" t="str">
        <f t="shared" si="2"/>
        <v/>
      </c>
      <c r="Z24" s="24" t="str">
        <f>IFERROR(HLOOKUP(M24,CriteriosRiesgo!$E$10:$G$15,IF(Y24=CriteriosRiesgo!$C$11,2,IF(Y24=CriteriosRiesgo!$C$12,3,IF(Y24=CriteriosRiesgo!$C$13,4,IF(Y24=CriteriosRiesgo!$C$14,5,6)))),FALSE),"")</f>
        <v/>
      </c>
      <c r="AA24" s="28" t="str">
        <f t="shared" si="5"/>
        <v/>
      </c>
    </row>
    <row r="25" spans="1:27" x14ac:dyDescent="0.25">
      <c r="A25" s="140" t="s">
        <v>56</v>
      </c>
      <c r="B25" s="90"/>
      <c r="C25" s="90"/>
      <c r="D25" s="168"/>
      <c r="E25" s="87"/>
      <c r="F25" s="87"/>
      <c r="G25" s="88"/>
      <c r="H25" s="89"/>
      <c r="I25" s="89"/>
      <c r="J25" s="162"/>
      <c r="K25" s="162"/>
      <c r="L25" s="85" t="str">
        <f>IFERROR(HLOOKUP(J25,CriteriosRiesgo!$E$2:$L$7,IF(K25=CriteriosRiesgo!$C$3,2,IF(K25=CriteriosRiesgo!$C$4,3,IF(K25=CriteriosRiesgo!$C$5,4,IF(K25=CriteriosRiesgo!$C$6,5,6)))),FALSE),"")</f>
        <v/>
      </c>
      <c r="M25" s="93"/>
      <c r="N25" s="93"/>
      <c r="O25" s="85" t="str">
        <f>IFERROR(HLOOKUP(M25,CriteriosRiesgo!$E$10:$G$15,IF(N25=CriteriosRiesgo!$C$11,2,IF(N25=CriteriosRiesgo!$C$12,3,IF(N25=CriteriosRiesgo!$C$13,4,IF(N25=CriteriosRiesgo!$C$14,5,6)))),FALSE),"")</f>
        <v/>
      </c>
      <c r="P25" s="94" t="str">
        <f t="shared" si="3"/>
        <v/>
      </c>
      <c r="Q25" s="95"/>
      <c r="R25" s="96"/>
      <c r="S25" s="138" t="str">
        <f t="shared" si="0"/>
        <v/>
      </c>
      <c r="T25" s="95"/>
      <c r="U25" s="96"/>
      <c r="V25" s="138" t="str">
        <f t="shared" si="4"/>
        <v/>
      </c>
      <c r="W25" s="23" t="str">
        <f t="shared" si="1"/>
        <v/>
      </c>
      <c r="X25" s="24" t="str">
        <f>IFERROR(HLOOKUP(J25,CriteriosRiesgo!$E$2:$L$7,IF(W25=CriteriosRiesgo!$C$3,2,IF(W25=CriteriosRiesgo!$C$4,3,IF(W25=CriteriosRiesgo!$C$5,4,IF(W25=CriteriosRiesgo!$C$6,5,6)))),FALSE),"")</f>
        <v/>
      </c>
      <c r="Y25" s="22" t="str">
        <f t="shared" si="2"/>
        <v/>
      </c>
      <c r="Z25" s="24" t="str">
        <f>IFERROR(HLOOKUP(M25,CriteriosRiesgo!$E$10:$G$15,IF(Y25=CriteriosRiesgo!$C$11,2,IF(Y25=CriteriosRiesgo!$C$12,3,IF(Y25=CriteriosRiesgo!$C$13,4,IF(Y25=CriteriosRiesgo!$C$14,5,6)))),FALSE),"")</f>
        <v/>
      </c>
      <c r="AA25" s="28" t="str">
        <f t="shared" si="5"/>
        <v/>
      </c>
    </row>
    <row r="26" spans="1:27" x14ac:dyDescent="0.25">
      <c r="A26" s="140" t="s">
        <v>57</v>
      </c>
      <c r="B26" s="90"/>
      <c r="C26" s="90"/>
      <c r="D26" s="168"/>
      <c r="E26" s="87"/>
      <c r="F26" s="87"/>
      <c r="G26" s="88"/>
      <c r="H26" s="89"/>
      <c r="I26" s="89"/>
      <c r="J26" s="162"/>
      <c r="K26" s="163"/>
      <c r="L26" s="85" t="str">
        <f>IFERROR(HLOOKUP(J26,CriteriosRiesgo!$E$2:$L$7,IF(K26=CriteriosRiesgo!$C$3,2,IF(K26=CriteriosRiesgo!$C$4,3,IF(K26=CriteriosRiesgo!$C$5,4,IF(K26=CriteriosRiesgo!$C$6,5,6)))),FALSE),"")</f>
        <v/>
      </c>
      <c r="M26" s="93"/>
      <c r="N26" s="93"/>
      <c r="O26" s="85" t="str">
        <f>IFERROR(HLOOKUP(M26,CriteriosRiesgo!$E$10:$G$15,IF(N26=CriteriosRiesgo!$C$11,2,IF(N26=CriteriosRiesgo!$C$12,3,IF(N26=CriteriosRiesgo!$C$13,4,IF(N26=CriteriosRiesgo!$C$14,5,6)))),FALSE),"")</f>
        <v/>
      </c>
      <c r="P26" s="94" t="str">
        <f t="shared" si="3"/>
        <v/>
      </c>
      <c r="Q26" s="95"/>
      <c r="R26" s="96"/>
      <c r="S26" s="138" t="str">
        <f t="shared" si="0"/>
        <v/>
      </c>
      <c r="T26" s="95"/>
      <c r="U26" s="96"/>
      <c r="V26" s="138" t="str">
        <f t="shared" si="4"/>
        <v/>
      </c>
      <c r="W26" s="23" t="str">
        <f t="shared" si="1"/>
        <v/>
      </c>
      <c r="X26" s="24" t="str">
        <f>IFERROR(HLOOKUP(J26,CriteriosRiesgo!$E$2:$L$7,IF(W26=CriteriosRiesgo!$C$3,2,IF(W26=CriteriosRiesgo!$C$4,3,IF(W26=CriteriosRiesgo!$C$5,4,IF(W26=CriteriosRiesgo!$C$6,5,6)))),FALSE),"")</f>
        <v/>
      </c>
      <c r="Y26" s="22" t="str">
        <f t="shared" si="2"/>
        <v/>
      </c>
      <c r="Z26" s="24" t="str">
        <f>IFERROR(HLOOKUP(M26,CriteriosRiesgo!$E$10:$G$15,IF(Y26=CriteriosRiesgo!$C$11,2,IF(Y26=CriteriosRiesgo!$C$12,3,IF(Y26=CriteriosRiesgo!$C$13,4,IF(Y26=CriteriosRiesgo!$C$14,5,6)))),FALSE),"")</f>
        <v/>
      </c>
      <c r="AA26" s="28" t="str">
        <f t="shared" ref="AA26" si="7">IFERROR(VLOOKUP(Y26,HeatMap,IF(W26="Menor",2,IF(W26="Inferior",3,IF(W26="Importante",4,IF(W26="Mayor",5,6)))),FALSE),"")</f>
        <v/>
      </c>
    </row>
    <row r="27" spans="1:27" x14ac:dyDescent="0.25">
      <c r="A27" s="140" t="s">
        <v>58</v>
      </c>
      <c r="B27" s="90"/>
      <c r="C27" s="90"/>
      <c r="D27" s="168"/>
      <c r="E27" s="87"/>
      <c r="F27" s="87"/>
      <c r="G27" s="88"/>
      <c r="H27" s="89"/>
      <c r="I27" s="89"/>
      <c r="J27" s="162"/>
      <c r="K27" s="163"/>
      <c r="L27" s="85" t="str">
        <f>IFERROR(HLOOKUP(J27,CriteriosRiesgo!$E$2:$L$7,IF(K27=CriteriosRiesgo!$C$3,2,IF(K27=CriteriosRiesgo!$C$4,3,IF(K27=CriteriosRiesgo!$C$5,4,IF(K27=CriteriosRiesgo!$C$6,5,6)))),FALSE),"")</f>
        <v/>
      </c>
      <c r="M27" s="93"/>
      <c r="N27" s="93"/>
      <c r="O27" s="85" t="str">
        <f>IFERROR(HLOOKUP(M27,CriteriosRiesgo!$E$10:$G$15,IF(N27=CriteriosRiesgo!$C$11,2,IF(N27=CriteriosRiesgo!$C$12,3,IF(N27=CriteriosRiesgo!$C$13,4,IF(N27=CriteriosRiesgo!$C$14,5,6)))),FALSE),"")</f>
        <v/>
      </c>
      <c r="P27" s="94" t="str">
        <f t="shared" si="3"/>
        <v/>
      </c>
      <c r="Q27" s="95"/>
      <c r="R27" s="96"/>
      <c r="S27" s="138" t="str">
        <f t="shared" si="0"/>
        <v/>
      </c>
      <c r="T27" s="95"/>
      <c r="U27" s="96"/>
      <c r="V27" s="138" t="str">
        <f t="shared" si="4"/>
        <v/>
      </c>
      <c r="W27" s="23" t="str">
        <f t="shared" si="1"/>
        <v/>
      </c>
      <c r="X27" s="24" t="str">
        <f>IFERROR(HLOOKUP(J27,CriteriosRiesgo!$E$2:$L$7,IF(W27=CriteriosRiesgo!$C$3,2,IF(W27=CriteriosRiesgo!$C$4,3,IF(W27=CriteriosRiesgo!$C$5,4,IF(W27=CriteriosRiesgo!$C$6,5,6)))),FALSE),"")</f>
        <v/>
      </c>
      <c r="Y27" s="22" t="str">
        <f t="shared" si="2"/>
        <v/>
      </c>
      <c r="Z27" s="24" t="str">
        <f>IFERROR(HLOOKUP(M27,CriteriosRiesgo!$E$10:$G$15,IF(Y27=CriteriosRiesgo!$C$11,2,IF(Y27=CriteriosRiesgo!$C$12,3,IF(Y27=CriteriosRiesgo!$C$13,4,IF(Y27=CriteriosRiesgo!$C$14,5,6)))),FALSE),"")</f>
        <v/>
      </c>
      <c r="AA27" s="28" t="str">
        <f t="shared" si="5"/>
        <v/>
      </c>
    </row>
    <row r="28" spans="1:27" x14ac:dyDescent="0.25">
      <c r="A28" s="140" t="s">
        <v>59</v>
      </c>
      <c r="B28" s="90"/>
      <c r="C28" s="90"/>
      <c r="D28" s="168"/>
      <c r="E28" s="87"/>
      <c r="F28" s="87"/>
      <c r="G28" s="87"/>
      <c r="H28" s="89"/>
      <c r="I28" s="89"/>
      <c r="J28" s="162"/>
      <c r="K28" s="163"/>
      <c r="L28" s="85" t="str">
        <f>IFERROR(HLOOKUP(J28,CriteriosRiesgo!$E$2:$L$7,IF(K28=CriteriosRiesgo!$C$3,2,IF(K28=CriteriosRiesgo!$C$4,3,IF(K28=CriteriosRiesgo!$C$5,4,IF(K28=CriteriosRiesgo!$C$6,5,6)))),FALSE),"")</f>
        <v/>
      </c>
      <c r="M28" s="93"/>
      <c r="N28" s="93"/>
      <c r="O28" s="85" t="str">
        <f>IFERROR(HLOOKUP(M28,CriteriosRiesgo!$E$10:$G$15,IF(N28=CriteriosRiesgo!$C$11,2,IF(N28=CriteriosRiesgo!$C$12,3,IF(N28=CriteriosRiesgo!$C$13,4,IF(N28=CriteriosRiesgo!$C$14,5,6)))),FALSE),"")</f>
        <v/>
      </c>
      <c r="P28" s="94" t="str">
        <f t="shared" si="3"/>
        <v/>
      </c>
      <c r="Q28" s="95"/>
      <c r="R28" s="96"/>
      <c r="S28" s="138" t="str">
        <f t="shared" si="0"/>
        <v/>
      </c>
      <c r="T28" s="95"/>
      <c r="U28" s="96"/>
      <c r="V28" s="138" t="str">
        <f t="shared" si="4"/>
        <v/>
      </c>
      <c r="W28" s="23" t="str">
        <f t="shared" si="1"/>
        <v/>
      </c>
      <c r="X28" s="24" t="str">
        <f>IFERROR(HLOOKUP(J28,CriteriosRiesgo!$E$2:$L$7,IF(W28=CriteriosRiesgo!$C$3,2,IF(W28=CriteriosRiesgo!$C$4,3,IF(W28=CriteriosRiesgo!$C$5,4,IF(W28=CriteriosRiesgo!$C$6,5,6)))),FALSE),"")</f>
        <v/>
      </c>
      <c r="Y28" s="22" t="str">
        <f t="shared" si="2"/>
        <v/>
      </c>
      <c r="Z28" s="24" t="str">
        <f>IFERROR(HLOOKUP(M28,CriteriosRiesgo!$E$10:$G$15,IF(Y28=CriteriosRiesgo!$C$11,2,IF(Y28=CriteriosRiesgo!$C$12,3,IF(Y28=CriteriosRiesgo!$C$13,4,IF(Y28=CriteriosRiesgo!$C$14,5,6)))),FALSE),"")</f>
        <v/>
      </c>
      <c r="AA28" s="28" t="str">
        <f t="shared" si="5"/>
        <v/>
      </c>
    </row>
    <row r="29" spans="1:27" x14ac:dyDescent="0.25">
      <c r="A29" s="140" t="s">
        <v>60</v>
      </c>
      <c r="B29" s="90"/>
      <c r="C29" s="90"/>
      <c r="D29" s="168"/>
      <c r="E29" s="87"/>
      <c r="F29" s="87"/>
      <c r="G29" s="88"/>
      <c r="H29" s="89"/>
      <c r="I29" s="89"/>
      <c r="J29" s="162"/>
      <c r="K29" s="162"/>
      <c r="L29" s="85" t="str">
        <f>IFERROR(HLOOKUP(J29,CriteriosRiesgo!$E$2:$L$7,IF(K29=CriteriosRiesgo!$C$3,2,IF(K29=CriteriosRiesgo!$C$4,3,IF(K29=CriteriosRiesgo!$C$5,4,IF(K29=CriteriosRiesgo!$C$6,5,6)))),FALSE),"")</f>
        <v/>
      </c>
      <c r="M29" s="93"/>
      <c r="N29" s="93"/>
      <c r="O29" s="85" t="str">
        <f>IFERROR(HLOOKUP(M29,CriteriosRiesgo!$E$10:$G$15,IF(N29=CriteriosRiesgo!$C$11,2,IF(N29=CriteriosRiesgo!$C$12,3,IF(N29=CriteriosRiesgo!$C$13,4,IF(N29=CriteriosRiesgo!$C$14,5,6)))),FALSE),"")</f>
        <v/>
      </c>
      <c r="P29" s="94" t="str">
        <f t="shared" si="3"/>
        <v/>
      </c>
      <c r="Q29" s="95"/>
      <c r="R29" s="96"/>
      <c r="S29" s="138" t="str">
        <f t="shared" si="0"/>
        <v/>
      </c>
      <c r="T29" s="95"/>
      <c r="U29" s="96"/>
      <c r="V29" s="138" t="str">
        <f t="shared" si="4"/>
        <v/>
      </c>
      <c r="W29" s="23" t="str">
        <f t="shared" si="1"/>
        <v/>
      </c>
      <c r="X29" s="24" t="str">
        <f>IFERROR(HLOOKUP(J29,CriteriosRiesgo!$E$2:$L$7,IF(W29=CriteriosRiesgo!$C$3,2,IF(W29=CriteriosRiesgo!$C$4,3,IF(W29=CriteriosRiesgo!$C$5,4,IF(W29=CriteriosRiesgo!$C$6,5,6)))),FALSE),"")</f>
        <v/>
      </c>
      <c r="Y29" s="22" t="str">
        <f t="shared" si="2"/>
        <v/>
      </c>
      <c r="Z29" s="24" t="str">
        <f>IFERROR(HLOOKUP(M29,CriteriosRiesgo!$E$10:$G$15,IF(Y29=CriteriosRiesgo!$C$11,2,IF(Y29=CriteriosRiesgo!$C$12,3,IF(Y29=CriteriosRiesgo!$C$13,4,IF(Y29=CriteriosRiesgo!$C$14,5,6)))),FALSE),"")</f>
        <v/>
      </c>
      <c r="AA29" s="28" t="str">
        <f t="shared" si="5"/>
        <v/>
      </c>
    </row>
    <row r="30" spans="1:27" x14ac:dyDescent="0.25">
      <c r="A30" s="140" t="s">
        <v>61</v>
      </c>
      <c r="B30" s="90"/>
      <c r="C30" s="90"/>
      <c r="D30" s="168"/>
      <c r="E30" s="87"/>
      <c r="F30" s="87"/>
      <c r="G30" s="87"/>
      <c r="H30" s="89"/>
      <c r="I30" s="89"/>
      <c r="J30" s="162"/>
      <c r="K30" s="163"/>
      <c r="L30" s="85" t="str">
        <f>IFERROR(HLOOKUP(J30,CriteriosRiesgo!$E$2:$L$7,IF(K30=CriteriosRiesgo!$C$3,2,IF(K30=CriteriosRiesgo!$C$4,3,IF(K30=CriteriosRiesgo!$C$5,4,IF(K30=CriteriosRiesgo!$C$6,5,6)))),FALSE),"")</f>
        <v/>
      </c>
      <c r="M30" s="93"/>
      <c r="N30" s="93"/>
      <c r="O30" s="85" t="str">
        <f>IFERROR(HLOOKUP(M30,CriteriosRiesgo!$E$10:$G$15,IF(N30=CriteriosRiesgo!$C$11,2,IF(N30=CriteriosRiesgo!$C$12,3,IF(N30=CriteriosRiesgo!$C$13,4,IF(N30=CriteriosRiesgo!$C$14,5,6)))),FALSE),"")</f>
        <v/>
      </c>
      <c r="P30" s="94" t="str">
        <f t="shared" si="3"/>
        <v/>
      </c>
      <c r="Q30" s="95"/>
      <c r="R30" s="96"/>
      <c r="S30" s="138" t="str">
        <f t="shared" si="0"/>
        <v/>
      </c>
      <c r="T30" s="95"/>
      <c r="U30" s="96"/>
      <c r="V30" s="138" t="str">
        <f t="shared" si="4"/>
        <v/>
      </c>
      <c r="W30" s="23" t="str">
        <f t="shared" si="1"/>
        <v/>
      </c>
      <c r="X30" s="24" t="str">
        <f>IFERROR(HLOOKUP(J30,CriteriosRiesgo!$E$2:$L$7,IF(W30=CriteriosRiesgo!$C$3,2,IF(W30=CriteriosRiesgo!$C$4,3,IF(W30=CriteriosRiesgo!$C$5,4,IF(W30=CriteriosRiesgo!$C$6,5,6)))),FALSE),"")</f>
        <v/>
      </c>
      <c r="Y30" s="22" t="str">
        <f t="shared" si="2"/>
        <v/>
      </c>
      <c r="Z30" s="24" t="str">
        <f>IFERROR(HLOOKUP(M30,CriteriosRiesgo!$E$10:$G$15,IF(Y30=CriteriosRiesgo!$C$11,2,IF(Y30=CriteriosRiesgo!$C$12,3,IF(Y30=CriteriosRiesgo!$C$13,4,IF(Y30=CriteriosRiesgo!$C$14,5,6)))),FALSE),"")</f>
        <v/>
      </c>
      <c r="AA30" s="28" t="str">
        <f t="shared" si="5"/>
        <v/>
      </c>
    </row>
    <row r="31" spans="1:27" x14ac:dyDescent="0.25">
      <c r="A31" s="140" t="s">
        <v>62</v>
      </c>
      <c r="B31" s="90"/>
      <c r="C31" s="90"/>
      <c r="D31" s="168"/>
      <c r="E31" s="87"/>
      <c r="F31" s="87"/>
      <c r="G31" s="88"/>
      <c r="H31" s="89"/>
      <c r="I31" s="89"/>
      <c r="J31" s="162"/>
      <c r="K31" s="163"/>
      <c r="L31" s="85" t="str">
        <f>IFERROR(HLOOKUP(J31,CriteriosRiesgo!$E$2:$L$7,IF(K31=CriteriosRiesgo!$C$3,2,IF(K31=CriteriosRiesgo!$C$4,3,IF(K31=CriteriosRiesgo!$C$5,4,IF(K31=CriteriosRiesgo!$C$6,5,6)))),FALSE),"")</f>
        <v/>
      </c>
      <c r="M31" s="93"/>
      <c r="N31" s="93"/>
      <c r="O31" s="85" t="str">
        <f>IFERROR(HLOOKUP(M31,CriteriosRiesgo!$E$10:$G$15,IF(N31=CriteriosRiesgo!$C$11,2,IF(N31=CriteriosRiesgo!$C$12,3,IF(N31=CriteriosRiesgo!$C$13,4,IF(N31=CriteriosRiesgo!$C$14,5,6)))),FALSE),"")</f>
        <v/>
      </c>
      <c r="P31" s="94" t="str">
        <f t="shared" si="3"/>
        <v/>
      </c>
      <c r="Q31" s="95"/>
      <c r="R31" s="96"/>
      <c r="S31" s="138" t="str">
        <f t="shared" si="0"/>
        <v/>
      </c>
      <c r="T31" s="95"/>
      <c r="U31" s="96"/>
      <c r="V31" s="138" t="str">
        <f t="shared" si="4"/>
        <v/>
      </c>
      <c r="W31" s="23" t="str">
        <f t="shared" si="1"/>
        <v/>
      </c>
      <c r="X31" s="24" t="str">
        <f>IFERROR(HLOOKUP(J31,CriteriosRiesgo!$E$2:$L$7,IF(W31=CriteriosRiesgo!$C$3,2,IF(W31=CriteriosRiesgo!$C$4,3,IF(W31=CriteriosRiesgo!$C$5,4,IF(W31=CriteriosRiesgo!$C$6,5,6)))),FALSE),"")</f>
        <v/>
      </c>
      <c r="Y31" s="22" t="str">
        <f t="shared" si="2"/>
        <v/>
      </c>
      <c r="Z31" s="24" t="str">
        <f>IFERROR(HLOOKUP(M31,CriteriosRiesgo!$E$10:$G$15,IF(Y31=CriteriosRiesgo!$C$11,2,IF(Y31=CriteriosRiesgo!$C$12,3,IF(Y31=CriteriosRiesgo!$C$13,4,IF(Y31=CriteriosRiesgo!$C$14,5,6)))),FALSE),"")</f>
        <v/>
      </c>
      <c r="AA31" s="28" t="str">
        <f t="shared" si="5"/>
        <v/>
      </c>
    </row>
    <row r="32" spans="1:27" x14ac:dyDescent="0.25">
      <c r="A32" s="140" t="s">
        <v>63</v>
      </c>
      <c r="B32" s="90"/>
      <c r="C32" s="90"/>
      <c r="D32" s="168"/>
      <c r="E32" s="87"/>
      <c r="F32" s="87"/>
      <c r="G32" s="87"/>
      <c r="H32" s="89"/>
      <c r="I32" s="89"/>
      <c r="J32" s="162"/>
      <c r="K32" s="162"/>
      <c r="L32" s="85" t="str">
        <f>IFERROR(HLOOKUP(J32,CriteriosRiesgo!$E$2:$L$7,IF(K32=CriteriosRiesgo!$C$3,2,IF(K32=CriteriosRiesgo!$C$4,3,IF(K32=CriteriosRiesgo!$C$5,4,IF(K32=CriteriosRiesgo!$C$6,5,6)))),FALSE),"")</f>
        <v/>
      </c>
      <c r="M32" s="93"/>
      <c r="N32" s="93"/>
      <c r="O32" s="85" t="str">
        <f>IFERROR(HLOOKUP(M32,CriteriosRiesgo!$E$10:$G$15,IF(N32=CriteriosRiesgo!$C$11,2,IF(N32=CriteriosRiesgo!$C$12,3,IF(N32=CriteriosRiesgo!$C$13,4,IF(N32=CriteriosRiesgo!$C$14,5,6)))),FALSE),"")</f>
        <v/>
      </c>
      <c r="P32" s="94" t="str">
        <f t="shared" si="3"/>
        <v/>
      </c>
      <c r="Q32" s="95"/>
      <c r="R32" s="96"/>
      <c r="S32" s="138" t="str">
        <f t="shared" si="0"/>
        <v/>
      </c>
      <c r="T32" s="95"/>
      <c r="U32" s="96"/>
      <c r="V32" s="138" t="str">
        <f t="shared" si="4"/>
        <v/>
      </c>
      <c r="W32" s="23" t="str">
        <f t="shared" si="1"/>
        <v/>
      </c>
      <c r="X32" s="24" t="str">
        <f>IFERROR(HLOOKUP(J32,CriteriosRiesgo!$E$2:$L$7,IF(W32=CriteriosRiesgo!$C$3,2,IF(W32=CriteriosRiesgo!$C$4,3,IF(W32=CriteriosRiesgo!$C$5,4,IF(W32=CriteriosRiesgo!$C$6,5,6)))),FALSE),"")</f>
        <v/>
      </c>
      <c r="Y32" s="22" t="str">
        <f t="shared" si="2"/>
        <v/>
      </c>
      <c r="Z32" s="24" t="str">
        <f>IFERROR(HLOOKUP(M32,CriteriosRiesgo!$E$10:$G$15,IF(Y32=CriteriosRiesgo!$C$11,2,IF(Y32=CriteriosRiesgo!$C$12,3,IF(Y32=CriteriosRiesgo!$C$13,4,IF(Y32=CriteriosRiesgo!$C$14,5,6)))),FALSE),"")</f>
        <v/>
      </c>
      <c r="AA32" s="28" t="str">
        <f t="shared" si="5"/>
        <v/>
      </c>
    </row>
    <row r="33" spans="1:27" x14ac:dyDescent="0.25">
      <c r="A33" s="140" t="s">
        <v>64</v>
      </c>
      <c r="B33" s="90"/>
      <c r="C33" s="90"/>
      <c r="D33" s="168"/>
      <c r="E33" s="91"/>
      <c r="F33" s="91"/>
      <c r="G33" s="91"/>
      <c r="H33" s="89"/>
      <c r="I33" s="89"/>
      <c r="J33" s="162"/>
      <c r="K33" s="163"/>
      <c r="L33" s="85" t="str">
        <f>IFERROR(HLOOKUP(J33,CriteriosRiesgo!$E$2:$L$7,IF(K33=CriteriosRiesgo!$C$3,2,IF(K33=CriteriosRiesgo!$C$4,3,IF(K33=CriteriosRiesgo!$C$5,4,IF(K33=CriteriosRiesgo!$C$6,5,6)))),FALSE),"")</f>
        <v/>
      </c>
      <c r="M33" s="93"/>
      <c r="N33" s="93"/>
      <c r="O33" s="85" t="str">
        <f>IFERROR(HLOOKUP(M33,CriteriosRiesgo!$E$10:$G$15,IF(N33=CriteriosRiesgo!$C$11,2,IF(N33=CriteriosRiesgo!$C$12,3,IF(N33=CriteriosRiesgo!$C$13,4,IF(N33=CriteriosRiesgo!$C$14,5,6)))),FALSE),"")</f>
        <v/>
      </c>
      <c r="P33" s="94" t="str">
        <f t="shared" si="3"/>
        <v/>
      </c>
      <c r="Q33" s="95"/>
      <c r="R33" s="96"/>
      <c r="S33" s="138" t="str">
        <f t="shared" si="0"/>
        <v/>
      </c>
      <c r="T33" s="95"/>
      <c r="U33" s="96"/>
      <c r="V33" s="138" t="str">
        <f t="shared" si="4"/>
        <v/>
      </c>
      <c r="W33" s="23" t="str">
        <f t="shared" si="1"/>
        <v/>
      </c>
      <c r="X33" s="24" t="str">
        <f>IFERROR(HLOOKUP(J33,CriteriosRiesgo!$E$2:$L$7,IF(W33=CriteriosRiesgo!$C$3,2,IF(W33=CriteriosRiesgo!$C$4,3,IF(W33=CriteriosRiesgo!$C$5,4,IF(W33=CriteriosRiesgo!$C$6,5,6)))),FALSE),"")</f>
        <v/>
      </c>
      <c r="Y33" s="22" t="str">
        <f t="shared" si="2"/>
        <v/>
      </c>
      <c r="Z33" s="24" t="str">
        <f>IFERROR(HLOOKUP(M33,CriteriosRiesgo!$E$10:$G$15,IF(Y33=CriteriosRiesgo!$C$11,2,IF(Y33=CriteriosRiesgo!$C$12,3,IF(Y33=CriteriosRiesgo!$C$13,4,IF(Y33=CriteriosRiesgo!$C$14,5,6)))),FALSE),"")</f>
        <v/>
      </c>
      <c r="AA33" s="28" t="str">
        <f t="shared" si="5"/>
        <v/>
      </c>
    </row>
    <row r="34" spans="1:27" x14ac:dyDescent="0.25">
      <c r="A34" s="140" t="s">
        <v>65</v>
      </c>
      <c r="B34" s="90"/>
      <c r="C34" s="90"/>
      <c r="D34" s="168"/>
      <c r="E34" s="91"/>
      <c r="F34" s="91"/>
      <c r="G34" s="91"/>
      <c r="H34" s="89"/>
      <c r="I34" s="89"/>
      <c r="J34" s="162"/>
      <c r="K34" s="163"/>
      <c r="L34" s="85" t="str">
        <f>IFERROR(HLOOKUP(J34,CriteriosRiesgo!$E$2:$L$7,IF(K34=CriteriosRiesgo!$C$3,2,IF(K34=CriteriosRiesgo!$C$4,3,IF(K34=CriteriosRiesgo!$C$5,4,IF(K34=CriteriosRiesgo!$C$6,5,6)))),FALSE),"")</f>
        <v/>
      </c>
      <c r="M34" s="93"/>
      <c r="N34" s="93"/>
      <c r="O34" s="85" t="str">
        <f>IFERROR(HLOOKUP(M34,CriteriosRiesgo!$E$10:$G$15,IF(N34=CriteriosRiesgo!$C$11,2,IF(N34=CriteriosRiesgo!$C$12,3,IF(N34=CriteriosRiesgo!$C$13,4,IF(N34=CriteriosRiesgo!$C$14,5,6)))),FALSE),"")</f>
        <v/>
      </c>
      <c r="P34" s="94" t="str">
        <f t="shared" si="3"/>
        <v/>
      </c>
      <c r="Q34" s="95"/>
      <c r="R34" s="96"/>
      <c r="S34" s="138" t="str">
        <f t="shared" si="0"/>
        <v/>
      </c>
      <c r="T34" s="95"/>
      <c r="U34" s="96"/>
      <c r="V34" s="138" t="str">
        <f t="shared" si="4"/>
        <v/>
      </c>
      <c r="W34" s="23" t="str">
        <f t="shared" si="1"/>
        <v/>
      </c>
      <c r="X34" s="24" t="str">
        <f>IFERROR(HLOOKUP(J34,CriteriosRiesgo!$E$2:$L$7,IF(W34=CriteriosRiesgo!$C$3,2,IF(W34=CriteriosRiesgo!$C$4,3,IF(W34=CriteriosRiesgo!$C$5,4,IF(W34=CriteriosRiesgo!$C$6,5,6)))),FALSE),"")</f>
        <v/>
      </c>
      <c r="Y34" s="22" t="str">
        <f t="shared" si="2"/>
        <v/>
      </c>
      <c r="Z34" s="24" t="str">
        <f>IFERROR(HLOOKUP(M34,CriteriosRiesgo!$E$10:$G$15,IF(Y34=CriteriosRiesgo!$C$11,2,IF(Y34=CriteriosRiesgo!$C$12,3,IF(Y34=CriteriosRiesgo!$C$13,4,IF(Y34=CriteriosRiesgo!$C$14,5,6)))),FALSE),"")</f>
        <v/>
      </c>
      <c r="AA34" s="28" t="str">
        <f t="shared" si="5"/>
        <v/>
      </c>
    </row>
    <row r="35" spans="1:27" x14ac:dyDescent="0.25">
      <c r="A35" s="140" t="s">
        <v>66</v>
      </c>
      <c r="B35" s="90"/>
      <c r="C35" s="90"/>
      <c r="D35" s="168"/>
      <c r="E35" s="91"/>
      <c r="F35" s="91"/>
      <c r="G35" s="91"/>
      <c r="H35" s="89"/>
      <c r="I35" s="89"/>
      <c r="J35" s="162"/>
      <c r="K35" s="163"/>
      <c r="L35" s="85" t="str">
        <f>IFERROR(HLOOKUP(J35,CriteriosRiesgo!$E$2:$L$7,IF(K35=CriteriosRiesgo!$C$3,2,IF(K35=CriteriosRiesgo!$C$4,3,IF(K35=CriteriosRiesgo!$C$5,4,IF(K35=CriteriosRiesgo!$C$6,5,6)))),FALSE),"")</f>
        <v/>
      </c>
      <c r="M35" s="93"/>
      <c r="N35" s="93"/>
      <c r="O35" s="85" t="str">
        <f>IFERROR(HLOOKUP(M35,CriteriosRiesgo!$E$10:$G$15,IF(N35=CriteriosRiesgo!$C$11,2,IF(N35=CriteriosRiesgo!$C$12,3,IF(N35=CriteriosRiesgo!$C$13,4,IF(N35=CriteriosRiesgo!$C$14,5,6)))),FALSE),"")</f>
        <v/>
      </c>
      <c r="P35" s="94" t="str">
        <f t="shared" si="3"/>
        <v/>
      </c>
      <c r="Q35" s="95"/>
      <c r="R35" s="96"/>
      <c r="S35" s="138" t="str">
        <f t="shared" si="0"/>
        <v/>
      </c>
      <c r="T35" s="95"/>
      <c r="U35" s="96"/>
      <c r="V35" s="138" t="str">
        <f t="shared" si="4"/>
        <v/>
      </c>
      <c r="W35" s="23" t="str">
        <f t="shared" si="1"/>
        <v/>
      </c>
      <c r="X35" s="24" t="str">
        <f>IFERROR(HLOOKUP(J35,CriteriosRiesgo!$E$2:$L$7,IF(W35=CriteriosRiesgo!$C$3,2,IF(W35=CriteriosRiesgo!$C$4,3,IF(W35=CriteriosRiesgo!$C$5,4,IF(W35=CriteriosRiesgo!$C$6,5,6)))),FALSE),"")</f>
        <v/>
      </c>
      <c r="Y35" s="22" t="str">
        <f t="shared" si="2"/>
        <v/>
      </c>
      <c r="Z35" s="24" t="str">
        <f>IFERROR(HLOOKUP(M35,CriteriosRiesgo!$E$10:$G$15,IF(Y35=CriteriosRiesgo!$C$11,2,IF(Y35=CriteriosRiesgo!$C$12,3,IF(Y35=CriteriosRiesgo!$C$13,4,IF(Y35=CriteriosRiesgo!$C$14,5,6)))),FALSE),"")</f>
        <v/>
      </c>
      <c r="AA35" s="28" t="str">
        <f t="shared" si="5"/>
        <v/>
      </c>
    </row>
    <row r="36" spans="1:27" x14ac:dyDescent="0.25">
      <c r="A36" s="140" t="s">
        <v>67</v>
      </c>
      <c r="B36" s="90"/>
      <c r="C36" s="90"/>
      <c r="D36" s="168"/>
      <c r="E36" s="91"/>
      <c r="F36" s="91"/>
      <c r="G36" s="88"/>
      <c r="H36" s="89"/>
      <c r="I36" s="89"/>
      <c r="J36" s="162"/>
      <c r="K36" s="162"/>
      <c r="L36" s="85" t="str">
        <f>IFERROR(HLOOKUP(J36,CriteriosRiesgo!$E$2:$L$7,IF(K36=CriteriosRiesgo!$C$3,2,IF(K36=CriteriosRiesgo!$C$4,3,IF(K36=CriteriosRiesgo!$C$5,4,IF(K36=CriteriosRiesgo!$C$6,5,6)))),FALSE),"")</f>
        <v/>
      </c>
      <c r="M36" s="93"/>
      <c r="N36" s="93"/>
      <c r="O36" s="85" t="str">
        <f>IFERROR(HLOOKUP(M36,CriteriosRiesgo!$E$10:$G$15,IF(N36=CriteriosRiesgo!$C$11,2,IF(N36=CriteriosRiesgo!$C$12,3,IF(N36=CriteriosRiesgo!$C$13,4,IF(N36=CriteriosRiesgo!$C$14,5,6)))),FALSE),"")</f>
        <v/>
      </c>
      <c r="P36" s="94" t="str">
        <f t="shared" si="3"/>
        <v/>
      </c>
      <c r="Q36" s="95"/>
      <c r="R36" s="96"/>
      <c r="S36" s="138" t="str">
        <f t="shared" si="0"/>
        <v/>
      </c>
      <c r="T36" s="95"/>
      <c r="U36" s="96"/>
      <c r="V36" s="138" t="str">
        <f t="shared" si="4"/>
        <v/>
      </c>
      <c r="W36" s="23" t="str">
        <f t="shared" si="1"/>
        <v/>
      </c>
      <c r="X36" s="24" t="str">
        <f>IFERROR(HLOOKUP(J36,CriteriosRiesgo!$E$2:$L$7,IF(W36=CriteriosRiesgo!$C$3,2,IF(W36=CriteriosRiesgo!$C$4,3,IF(W36=CriteriosRiesgo!$C$5,4,IF(W36=CriteriosRiesgo!$C$6,5,6)))),FALSE),"")</f>
        <v/>
      </c>
      <c r="Y36" s="22" t="str">
        <f t="shared" si="2"/>
        <v/>
      </c>
      <c r="Z36" s="24" t="str">
        <f>IFERROR(HLOOKUP(M36,CriteriosRiesgo!$E$10:$G$15,IF(Y36=CriteriosRiesgo!$C$11,2,IF(Y36=CriteriosRiesgo!$C$12,3,IF(Y36=CriteriosRiesgo!$C$13,4,IF(Y36=CriteriosRiesgo!$C$14,5,6)))),FALSE),"")</f>
        <v/>
      </c>
      <c r="AA36" s="28" t="str">
        <f t="shared" si="5"/>
        <v/>
      </c>
    </row>
    <row r="37" spans="1:27" x14ac:dyDescent="0.25">
      <c r="A37" s="140" t="s">
        <v>68</v>
      </c>
      <c r="B37" s="90"/>
      <c r="C37" s="90"/>
      <c r="D37" s="168"/>
      <c r="E37" s="91"/>
      <c r="F37" s="91"/>
      <c r="G37" s="88"/>
      <c r="H37" s="89"/>
      <c r="I37" s="89"/>
      <c r="J37" s="162"/>
      <c r="K37" s="163"/>
      <c r="L37" s="85" t="str">
        <f>IFERROR(HLOOKUP(J37,CriteriosRiesgo!$E$2:$L$7,IF(K37=CriteriosRiesgo!$C$3,2,IF(K37=CriteriosRiesgo!$C$4,3,IF(K37=CriteriosRiesgo!$C$5,4,IF(K37=CriteriosRiesgo!$C$6,5,6)))),FALSE),"")</f>
        <v/>
      </c>
      <c r="M37" s="93"/>
      <c r="N37" s="93"/>
      <c r="O37" s="85" t="str">
        <f>IFERROR(HLOOKUP(M37,CriteriosRiesgo!$E$10:$G$15,IF(N37=CriteriosRiesgo!$C$11,2,IF(N37=CriteriosRiesgo!$C$12,3,IF(N37=CriteriosRiesgo!$C$13,4,IF(N37=CriteriosRiesgo!$C$14,5,6)))),FALSE),"")</f>
        <v/>
      </c>
      <c r="P37" s="94" t="str">
        <f t="shared" si="3"/>
        <v/>
      </c>
      <c r="Q37" s="95"/>
      <c r="R37" s="96"/>
      <c r="S37" s="138" t="str">
        <f t="shared" si="0"/>
        <v/>
      </c>
      <c r="T37" s="95"/>
      <c r="U37" s="96"/>
      <c r="V37" s="138" t="str">
        <f t="shared" si="4"/>
        <v/>
      </c>
      <c r="W37" s="23" t="str">
        <f t="shared" si="1"/>
        <v/>
      </c>
      <c r="X37" s="24" t="str">
        <f>IFERROR(HLOOKUP(J37,CriteriosRiesgo!$E$2:$L$7,IF(W37=CriteriosRiesgo!$C$3,2,IF(W37=CriteriosRiesgo!$C$4,3,IF(W37=CriteriosRiesgo!$C$5,4,IF(W37=CriteriosRiesgo!$C$6,5,6)))),FALSE),"")</f>
        <v/>
      </c>
      <c r="Y37" s="22" t="str">
        <f t="shared" si="2"/>
        <v/>
      </c>
      <c r="Z37" s="24" t="str">
        <f>IFERROR(HLOOKUP(M37,CriteriosRiesgo!$E$10:$G$15,IF(Y37=CriteriosRiesgo!$C$11,2,IF(Y37=CriteriosRiesgo!$C$12,3,IF(Y37=CriteriosRiesgo!$C$13,4,IF(Y37=CriteriosRiesgo!$C$14,5,6)))),FALSE),"")</f>
        <v/>
      </c>
      <c r="AA37" s="28" t="str">
        <f t="shared" si="5"/>
        <v/>
      </c>
    </row>
    <row r="38" spans="1:27" x14ac:dyDescent="0.25">
      <c r="A38" s="140" t="s">
        <v>69</v>
      </c>
      <c r="B38" s="90"/>
      <c r="C38" s="90"/>
      <c r="D38" s="168"/>
      <c r="E38" s="91"/>
      <c r="F38" s="91"/>
      <c r="G38" s="88"/>
      <c r="H38" s="89"/>
      <c r="I38" s="89"/>
      <c r="J38" s="162"/>
      <c r="K38" s="163"/>
      <c r="L38" s="85" t="str">
        <f>IFERROR(HLOOKUP(J38,CriteriosRiesgo!$E$2:$L$7,IF(K38=CriteriosRiesgo!$C$3,2,IF(K38=CriteriosRiesgo!$C$4,3,IF(K38=CriteriosRiesgo!$C$5,4,IF(K38=CriteriosRiesgo!$C$6,5,6)))),FALSE),"")</f>
        <v/>
      </c>
      <c r="M38" s="93"/>
      <c r="N38" s="93"/>
      <c r="O38" s="85" t="str">
        <f>IFERROR(HLOOKUP(M38,CriteriosRiesgo!$E$10:$G$15,IF(N38=CriteriosRiesgo!$C$11,2,IF(N38=CriteriosRiesgo!$C$12,3,IF(N38=CriteriosRiesgo!$C$13,4,IF(N38=CriteriosRiesgo!$C$14,5,6)))),FALSE),"")</f>
        <v/>
      </c>
      <c r="P38" s="94" t="str">
        <f t="shared" si="3"/>
        <v/>
      </c>
      <c r="Q38" s="95"/>
      <c r="R38" s="96"/>
      <c r="S38" s="138" t="str">
        <f t="shared" si="0"/>
        <v/>
      </c>
      <c r="T38" s="95"/>
      <c r="U38" s="96"/>
      <c r="V38" s="138" t="str">
        <f t="shared" si="4"/>
        <v/>
      </c>
      <c r="W38" s="23" t="str">
        <f t="shared" si="1"/>
        <v/>
      </c>
      <c r="X38" s="24" t="str">
        <f>IFERROR(HLOOKUP(J38,CriteriosRiesgo!$E$2:$L$7,IF(W38=CriteriosRiesgo!$C$3,2,IF(W38=CriteriosRiesgo!$C$4,3,IF(W38=CriteriosRiesgo!$C$5,4,IF(W38=CriteriosRiesgo!$C$6,5,6)))),FALSE),"")</f>
        <v/>
      </c>
      <c r="Y38" s="22" t="str">
        <f t="shared" si="2"/>
        <v/>
      </c>
      <c r="Z38" s="24" t="str">
        <f>IFERROR(HLOOKUP(M38,CriteriosRiesgo!$E$10:$G$15,IF(Y38=CriteriosRiesgo!$C$11,2,IF(Y38=CriteriosRiesgo!$C$12,3,IF(Y38=CriteriosRiesgo!$C$13,4,IF(Y38=CriteriosRiesgo!$C$14,5,6)))),FALSE),"")</f>
        <v/>
      </c>
      <c r="AA38" s="28" t="str">
        <f t="shared" ref="AA38:AA44" si="8">IFERROR(VLOOKUP(Y38,HeatMap,IF(W38="Menor",2,IF(W38="Inferior",3,IF(W38="Importante",4,IF(W38="Mayor",5,6)))),FALSE),"")</f>
        <v/>
      </c>
    </row>
    <row r="39" spans="1:27" x14ac:dyDescent="0.25">
      <c r="A39" s="140" t="s">
        <v>70</v>
      </c>
      <c r="B39" s="90"/>
      <c r="C39" s="90"/>
      <c r="D39" s="168"/>
      <c r="E39" s="91"/>
      <c r="F39" s="91"/>
      <c r="G39" s="91"/>
      <c r="H39" s="89"/>
      <c r="I39" s="89"/>
      <c r="J39" s="162"/>
      <c r="K39" s="163"/>
      <c r="L39" s="85" t="str">
        <f>IFERROR(HLOOKUP(J39,CriteriosRiesgo!$E$2:$L$7,IF(K39=CriteriosRiesgo!$C$3,2,IF(K39=CriteriosRiesgo!$C$4,3,IF(K39=CriteriosRiesgo!$C$5,4,IF(K39=CriteriosRiesgo!$C$6,5,6)))),FALSE),"")</f>
        <v/>
      </c>
      <c r="M39" s="93"/>
      <c r="N39" s="93"/>
      <c r="O39" s="85" t="str">
        <f>IFERROR(HLOOKUP(M39,CriteriosRiesgo!$E$10:$G$15,IF(N39=CriteriosRiesgo!$C$11,2,IF(N39=CriteriosRiesgo!$C$12,3,IF(N39=CriteriosRiesgo!$C$13,4,IF(N39=CriteriosRiesgo!$C$14,5,6)))),FALSE),"")</f>
        <v/>
      </c>
      <c r="P39" s="94" t="str">
        <f t="shared" si="3"/>
        <v/>
      </c>
      <c r="Q39" s="95"/>
      <c r="R39" s="96"/>
      <c r="S39" s="138" t="str">
        <f t="shared" si="0"/>
        <v/>
      </c>
      <c r="T39" s="95"/>
      <c r="U39" s="96"/>
      <c r="V39" s="138" t="str">
        <f t="shared" si="4"/>
        <v/>
      </c>
      <c r="W39" s="23" t="str">
        <f t="shared" si="1"/>
        <v/>
      </c>
      <c r="X39" s="24" t="str">
        <f>IFERROR(HLOOKUP(J39,CriteriosRiesgo!$E$2:$L$7,IF(W39=CriteriosRiesgo!$C$3,2,IF(W39=CriteriosRiesgo!$C$4,3,IF(W39=CriteriosRiesgo!$C$5,4,IF(W39=CriteriosRiesgo!$C$6,5,6)))),FALSE),"")</f>
        <v/>
      </c>
      <c r="Y39" s="22" t="str">
        <f t="shared" si="2"/>
        <v/>
      </c>
      <c r="Z39" s="24" t="str">
        <f>IFERROR(HLOOKUP(M39,CriteriosRiesgo!$E$10:$G$15,IF(Y39=CriteriosRiesgo!$C$11,2,IF(Y39=CriteriosRiesgo!$C$12,3,IF(Y39=CriteriosRiesgo!$C$13,4,IF(Y39=CriteriosRiesgo!$C$14,5,6)))),FALSE),"")</f>
        <v/>
      </c>
      <c r="AA39" s="28" t="str">
        <f t="shared" si="8"/>
        <v/>
      </c>
    </row>
    <row r="40" spans="1:27" x14ac:dyDescent="0.25">
      <c r="A40" s="140" t="s">
        <v>71</v>
      </c>
      <c r="B40" s="90"/>
      <c r="C40" s="90"/>
      <c r="D40" s="168"/>
      <c r="E40" s="91"/>
      <c r="F40" s="91"/>
      <c r="G40" s="87"/>
      <c r="H40" s="89"/>
      <c r="I40" s="89"/>
      <c r="J40" s="162"/>
      <c r="K40" s="163"/>
      <c r="L40" s="85" t="str">
        <f>IFERROR(HLOOKUP(J40,CriteriosRiesgo!$E$2:$L$7,IF(K40=CriteriosRiesgo!$C$3,2,IF(K40=CriteriosRiesgo!$C$4,3,IF(K40=CriteriosRiesgo!$C$5,4,IF(K40=CriteriosRiesgo!$C$6,5,6)))),FALSE),"")</f>
        <v/>
      </c>
      <c r="M40" s="93"/>
      <c r="N40" s="93"/>
      <c r="O40" s="85" t="str">
        <f>IFERROR(HLOOKUP(M40,CriteriosRiesgo!$E$10:$G$15,IF(N40=CriteriosRiesgo!$C$11,2,IF(N40=CriteriosRiesgo!$C$12,3,IF(N40=CriteriosRiesgo!$C$13,4,IF(N40=CriteriosRiesgo!$C$14,5,6)))),FALSE),"")</f>
        <v/>
      </c>
      <c r="P40" s="94" t="str">
        <f t="shared" si="3"/>
        <v/>
      </c>
      <c r="Q40" s="95"/>
      <c r="R40" s="96"/>
      <c r="S40" s="138" t="str">
        <f t="shared" si="0"/>
        <v/>
      </c>
      <c r="T40" s="95"/>
      <c r="U40" s="96"/>
      <c r="V40" s="138" t="str">
        <f t="shared" si="4"/>
        <v/>
      </c>
      <c r="W40" s="23" t="str">
        <f t="shared" si="1"/>
        <v/>
      </c>
      <c r="X40" s="24" t="str">
        <f>IFERROR(HLOOKUP(J40,CriteriosRiesgo!$E$2:$L$7,IF(W40=CriteriosRiesgo!$C$3,2,IF(W40=CriteriosRiesgo!$C$4,3,IF(W40=CriteriosRiesgo!$C$5,4,IF(W40=CriteriosRiesgo!$C$6,5,6)))),FALSE),"")</f>
        <v/>
      </c>
      <c r="Y40" s="22" t="str">
        <f t="shared" si="2"/>
        <v/>
      </c>
      <c r="Z40" s="24" t="str">
        <f>IFERROR(HLOOKUP(M40,CriteriosRiesgo!$E$10:$G$15,IF(Y40=CriteriosRiesgo!$C$11,2,IF(Y40=CriteriosRiesgo!$C$12,3,IF(Y40=CriteriosRiesgo!$C$13,4,IF(Y40=CriteriosRiesgo!$C$14,5,6)))),FALSE),"")</f>
        <v/>
      </c>
      <c r="AA40" s="28" t="str">
        <f t="shared" si="8"/>
        <v/>
      </c>
    </row>
    <row r="41" spans="1:27" x14ac:dyDescent="0.25">
      <c r="A41" s="140" t="s">
        <v>72</v>
      </c>
      <c r="B41" s="90"/>
      <c r="C41" s="90"/>
      <c r="D41" s="168"/>
      <c r="E41" s="91"/>
      <c r="F41" s="91"/>
      <c r="G41" s="88"/>
      <c r="H41" s="89"/>
      <c r="I41" s="89"/>
      <c r="J41" s="162"/>
      <c r="K41" s="163"/>
      <c r="L41" s="85" t="str">
        <f>IFERROR(HLOOKUP(J41,CriteriosRiesgo!$E$2:$L$7,IF(K41=CriteriosRiesgo!$C$3,2,IF(K41=CriteriosRiesgo!$C$4,3,IF(K41=CriteriosRiesgo!$C$5,4,IF(K41=CriteriosRiesgo!$C$6,5,6)))),FALSE),"")</f>
        <v/>
      </c>
      <c r="M41" s="93"/>
      <c r="N41" s="93"/>
      <c r="O41" s="85" t="str">
        <f>IFERROR(HLOOKUP(M41,CriteriosRiesgo!$E$10:$G$15,IF(N41=CriteriosRiesgo!$C$11,2,IF(N41=CriteriosRiesgo!$C$12,3,IF(N41=CriteriosRiesgo!$C$13,4,IF(N41=CriteriosRiesgo!$C$14,5,6)))),FALSE),"")</f>
        <v/>
      </c>
      <c r="P41" s="94" t="str">
        <f t="shared" si="3"/>
        <v/>
      </c>
      <c r="Q41" s="95"/>
      <c r="R41" s="96"/>
      <c r="S41" s="138" t="str">
        <f t="shared" si="0"/>
        <v/>
      </c>
      <c r="T41" s="95"/>
      <c r="U41" s="96"/>
      <c r="V41" s="138" t="str">
        <f t="shared" si="4"/>
        <v/>
      </c>
      <c r="W41" s="23" t="str">
        <f t="shared" si="1"/>
        <v/>
      </c>
      <c r="X41" s="24" t="str">
        <f>IFERROR(HLOOKUP(J41,CriteriosRiesgo!$E$2:$L$7,IF(W41=CriteriosRiesgo!$C$3,2,IF(W41=CriteriosRiesgo!$C$4,3,IF(W41=CriteriosRiesgo!$C$5,4,IF(W41=CriteriosRiesgo!$C$6,5,6)))),FALSE),"")</f>
        <v/>
      </c>
      <c r="Y41" s="22" t="str">
        <f t="shared" si="2"/>
        <v/>
      </c>
      <c r="Z41" s="24" t="str">
        <f>IFERROR(HLOOKUP(M41,CriteriosRiesgo!$E$10:$G$15,IF(Y41=CriteriosRiesgo!$C$11,2,IF(Y41=CriteriosRiesgo!$C$12,3,IF(Y41=CriteriosRiesgo!$C$13,4,IF(Y41=CriteriosRiesgo!$C$14,5,6)))),FALSE),"")</f>
        <v/>
      </c>
      <c r="AA41" s="28" t="str">
        <f t="shared" si="8"/>
        <v/>
      </c>
    </row>
    <row r="42" spans="1:27" x14ac:dyDescent="0.25">
      <c r="A42" s="140" t="s">
        <v>73</v>
      </c>
      <c r="B42" s="90"/>
      <c r="C42" s="90"/>
      <c r="D42" s="168"/>
      <c r="E42" s="91"/>
      <c r="F42" s="91"/>
      <c r="G42" s="88"/>
      <c r="H42" s="89"/>
      <c r="I42" s="89"/>
      <c r="J42" s="162"/>
      <c r="K42" s="163"/>
      <c r="L42" s="85" t="str">
        <f>IFERROR(HLOOKUP(J42,CriteriosRiesgo!$E$2:$L$7,IF(K42=CriteriosRiesgo!$C$3,2,IF(K42=CriteriosRiesgo!$C$4,3,IF(K42=CriteriosRiesgo!$C$5,4,IF(K42=CriteriosRiesgo!$C$6,5,6)))),FALSE),"")</f>
        <v/>
      </c>
      <c r="M42" s="93"/>
      <c r="N42" s="93"/>
      <c r="O42" s="85" t="str">
        <f>IFERROR(HLOOKUP(M42,CriteriosRiesgo!$E$10:$G$15,IF(N42=CriteriosRiesgo!$C$11,2,IF(N42=CriteriosRiesgo!$C$12,3,IF(N42=CriteriosRiesgo!$C$13,4,IF(N42=CriteriosRiesgo!$C$14,5,6)))),FALSE),"")</f>
        <v/>
      </c>
      <c r="P42" s="94" t="str">
        <f t="shared" si="3"/>
        <v/>
      </c>
      <c r="Q42" s="95"/>
      <c r="R42" s="96"/>
      <c r="S42" s="138" t="str">
        <f t="shared" si="0"/>
        <v/>
      </c>
      <c r="T42" s="95"/>
      <c r="U42" s="96"/>
      <c r="V42" s="138" t="str">
        <f t="shared" si="4"/>
        <v/>
      </c>
      <c r="W42" s="23" t="str">
        <f t="shared" si="1"/>
        <v/>
      </c>
      <c r="X42" s="24" t="str">
        <f>IFERROR(HLOOKUP(J42,CriteriosRiesgo!$E$2:$L$7,IF(W42=CriteriosRiesgo!$C$3,2,IF(W42=CriteriosRiesgo!$C$4,3,IF(W42=CriteriosRiesgo!$C$5,4,IF(W42=CriteriosRiesgo!$C$6,5,6)))),FALSE),"")</f>
        <v/>
      </c>
      <c r="Y42" s="22" t="str">
        <f t="shared" si="2"/>
        <v/>
      </c>
      <c r="Z42" s="24" t="str">
        <f>IFERROR(HLOOKUP(M42,CriteriosRiesgo!$E$10:$G$15,IF(Y42=CriteriosRiesgo!$C$11,2,IF(Y42=CriteriosRiesgo!$C$12,3,IF(Y42=CriteriosRiesgo!$C$13,4,IF(Y42=CriteriosRiesgo!$C$14,5,6)))),FALSE),"")</f>
        <v/>
      </c>
      <c r="AA42" s="28" t="str">
        <f t="shared" si="8"/>
        <v/>
      </c>
    </row>
    <row r="43" spans="1:27" x14ac:dyDescent="0.25">
      <c r="A43" s="140" t="s">
        <v>74</v>
      </c>
      <c r="B43" s="90"/>
      <c r="C43" s="90"/>
      <c r="D43" s="168"/>
      <c r="E43" s="91"/>
      <c r="F43" s="91"/>
      <c r="G43" s="88"/>
      <c r="H43" s="89"/>
      <c r="I43" s="89"/>
      <c r="J43" s="162"/>
      <c r="K43" s="163"/>
      <c r="L43" s="85" t="str">
        <f>IFERROR(HLOOKUP(J43,CriteriosRiesgo!$E$2:$L$7,IF(K43=CriteriosRiesgo!$C$3,2,IF(K43=CriteriosRiesgo!$C$4,3,IF(K43=CriteriosRiesgo!$C$5,4,IF(K43=CriteriosRiesgo!$C$6,5,6)))),FALSE),"")</f>
        <v/>
      </c>
      <c r="M43" s="93"/>
      <c r="N43" s="93"/>
      <c r="O43" s="85" t="str">
        <f>IFERROR(HLOOKUP(M43,CriteriosRiesgo!$E$10:$G$15,IF(N43=CriteriosRiesgo!$C$11,2,IF(N43=CriteriosRiesgo!$C$12,3,IF(N43=CriteriosRiesgo!$C$13,4,IF(N43=CriteriosRiesgo!$C$14,5,6)))),FALSE),"")</f>
        <v/>
      </c>
      <c r="P43" s="94" t="str">
        <f t="shared" si="3"/>
        <v/>
      </c>
      <c r="Q43" s="95"/>
      <c r="R43" s="96"/>
      <c r="S43" s="138" t="str">
        <f t="shared" si="0"/>
        <v/>
      </c>
      <c r="T43" s="95"/>
      <c r="U43" s="96"/>
      <c r="V43" s="138" t="str">
        <f t="shared" si="4"/>
        <v/>
      </c>
      <c r="W43" s="23" t="str">
        <f t="shared" si="1"/>
        <v/>
      </c>
      <c r="X43" s="24" t="str">
        <f>IFERROR(HLOOKUP(J43,CriteriosRiesgo!$E$2:$L$7,IF(W43=CriteriosRiesgo!$C$3,2,IF(W43=CriteriosRiesgo!$C$4,3,IF(W43=CriteriosRiesgo!$C$5,4,IF(W43=CriteriosRiesgo!$C$6,5,6)))),FALSE),"")</f>
        <v/>
      </c>
      <c r="Y43" s="22" t="str">
        <f t="shared" si="2"/>
        <v/>
      </c>
      <c r="Z43" s="24" t="str">
        <f>IFERROR(HLOOKUP(M43,CriteriosRiesgo!$E$10:$G$15,IF(Y43=CriteriosRiesgo!$C$11,2,IF(Y43=CriteriosRiesgo!$C$12,3,IF(Y43=CriteriosRiesgo!$C$13,4,IF(Y43=CriteriosRiesgo!$C$14,5,6)))),FALSE),"")</f>
        <v/>
      </c>
      <c r="AA43" s="28" t="str">
        <f t="shared" si="8"/>
        <v/>
      </c>
    </row>
    <row r="44" spans="1:27" x14ac:dyDescent="0.25">
      <c r="A44" s="140" t="s">
        <v>75</v>
      </c>
      <c r="B44" s="90"/>
      <c r="C44" s="90"/>
      <c r="D44" s="168"/>
      <c r="E44" s="91"/>
      <c r="F44" s="91"/>
      <c r="G44" s="87"/>
      <c r="H44" s="89"/>
      <c r="I44" s="89"/>
      <c r="J44" s="162"/>
      <c r="K44" s="163"/>
      <c r="L44" s="85" t="str">
        <f>IFERROR(HLOOKUP(J44,CriteriosRiesgo!$E$2:$L$7,IF(K44=CriteriosRiesgo!$C$3,2,IF(K44=CriteriosRiesgo!$C$4,3,IF(K44=CriteriosRiesgo!$C$5,4,IF(K44=CriteriosRiesgo!$C$6,5,6)))),FALSE),"")</f>
        <v/>
      </c>
      <c r="M44" s="93"/>
      <c r="N44" s="93"/>
      <c r="O44" s="85" t="str">
        <f>IFERROR(HLOOKUP(M44,CriteriosRiesgo!$E$10:$G$15,IF(N44=CriteriosRiesgo!$C$11,2,IF(N44=CriteriosRiesgo!$C$12,3,IF(N44=CriteriosRiesgo!$C$13,4,IF(N44=CriteriosRiesgo!$C$14,5,6)))),FALSE),"")</f>
        <v/>
      </c>
      <c r="P44" s="94" t="str">
        <f t="shared" si="3"/>
        <v/>
      </c>
      <c r="Q44" s="95"/>
      <c r="R44" s="96"/>
      <c r="S44" s="138" t="str">
        <f t="shared" si="0"/>
        <v/>
      </c>
      <c r="T44" s="95"/>
      <c r="U44" s="96"/>
      <c r="V44" s="138" t="str">
        <f t="shared" si="4"/>
        <v/>
      </c>
      <c r="W44" s="23" t="str">
        <f t="shared" si="1"/>
        <v/>
      </c>
      <c r="X44" s="24" t="str">
        <f>IFERROR(HLOOKUP(J44,CriteriosRiesgo!$E$2:$L$7,IF(W44=CriteriosRiesgo!$C$3,2,IF(W44=CriteriosRiesgo!$C$4,3,IF(W44=CriteriosRiesgo!$C$5,4,IF(W44=CriteriosRiesgo!$C$6,5,6)))),FALSE),"")</f>
        <v/>
      </c>
      <c r="Y44" s="22" t="str">
        <f t="shared" si="2"/>
        <v/>
      </c>
      <c r="Z44" s="24" t="str">
        <f>IFERROR(HLOOKUP(M44,CriteriosRiesgo!$E$10:$G$15,IF(Y44=CriteriosRiesgo!$C$11,2,IF(Y44=CriteriosRiesgo!$C$12,3,IF(Y44=CriteriosRiesgo!$C$13,4,IF(Y44=CriteriosRiesgo!$C$14,5,6)))),FALSE),"")</f>
        <v/>
      </c>
      <c r="AA44" s="28" t="str">
        <f t="shared" si="8"/>
        <v/>
      </c>
    </row>
  </sheetData>
  <sheetProtection sheet="1" objects="1" scenarios="1"/>
  <autoFilter ref="A1:AA44" xr:uid="{00000000-0009-0000-0000-000002000000}">
    <sortState xmlns:xlrd2="http://schemas.microsoft.com/office/spreadsheetml/2017/richdata2" ref="A2:AA39">
      <sortCondition sortBy="cellColor" ref="AA2:AA39" dxfId="47"/>
      <sortCondition sortBy="cellColor" ref="AA2:AA39" dxfId="46"/>
    </sortState>
  </autoFilter>
  <phoneticPr fontId="24" type="noConversion"/>
  <conditionalFormatting sqref="D3:D10 D17:D18">
    <cfRule type="containsText" dxfId="45" priority="43" operator="containsText" text="BAJA">
      <formula>NOT(ISERROR(SEARCH("BAJA",D3)))</formula>
    </cfRule>
    <cfRule type="containsText" dxfId="44" priority="44" operator="containsText" text="MEDIA">
      <formula>NOT(ISERROR(SEARCH("MEDIA",D3)))</formula>
    </cfRule>
    <cfRule type="containsText" dxfId="43" priority="45" operator="containsText" text="ALTA">
      <formula>NOT(ISERROR(SEARCH("ALTA",D3)))</formula>
    </cfRule>
  </conditionalFormatting>
  <conditionalFormatting sqref="P2:P44 AA2:AA44">
    <cfRule type="containsText" dxfId="42" priority="47" operator="containsText" text="MODERADO">
      <formula>NOT(ISERROR(SEARCH("MODERADO",P2)))</formula>
    </cfRule>
    <cfRule type="containsText" dxfId="41" priority="48" operator="containsText" text="INFERIOR">
      <formula>NOT(ISERROR(SEARCH("INFERIOR",P2)))</formula>
    </cfRule>
    <cfRule type="containsText" dxfId="40" priority="49" operator="containsText" text="ALTO">
      <formula>NOT(ISERROR(SEARCH("ALTO",P2)))</formula>
    </cfRule>
    <cfRule type="containsText" dxfId="39" priority="50" operator="containsText" text="EXTREMO">
      <formula>NOT(ISERROR(SEARCH("EXTREMO",P2)))</formula>
    </cfRule>
  </conditionalFormatting>
  <conditionalFormatting sqref="D12">
    <cfRule type="containsText" dxfId="38" priority="37" operator="containsText" text="BAJA">
      <formula>NOT(ISERROR(SEARCH("BAJA",D12)))</formula>
    </cfRule>
    <cfRule type="containsText" dxfId="37" priority="38" operator="containsText" text="MEDIA">
      <formula>NOT(ISERROR(SEARCH("MEDIA",D12)))</formula>
    </cfRule>
    <cfRule type="containsText" dxfId="36" priority="39" operator="containsText" text="ALTA">
      <formula>NOT(ISERROR(SEARCH("ALTA",D12)))</formula>
    </cfRule>
  </conditionalFormatting>
  <conditionalFormatting sqref="D2">
    <cfRule type="containsText" dxfId="35" priority="31" operator="containsText" text="BAJA">
      <formula>NOT(ISERROR(SEARCH("BAJA",D2)))</formula>
    </cfRule>
    <cfRule type="containsText" dxfId="34" priority="32" operator="containsText" text="MEDIA">
      <formula>NOT(ISERROR(SEARCH("MEDIA",D2)))</formula>
    </cfRule>
    <cfRule type="containsText" dxfId="33" priority="33" operator="containsText" text="ALTA">
      <formula>NOT(ISERROR(SEARCH("ALTA",D2)))</formula>
    </cfRule>
  </conditionalFormatting>
  <conditionalFormatting sqref="D19">
    <cfRule type="containsText" dxfId="32" priority="25" operator="containsText" text="BAJA">
      <formula>NOT(ISERROR(SEARCH("BAJA",D19)))</formula>
    </cfRule>
    <cfRule type="containsText" dxfId="31" priority="26" operator="containsText" text="MEDIA">
      <formula>NOT(ISERROR(SEARCH("MEDIA",D19)))</formula>
    </cfRule>
    <cfRule type="containsText" dxfId="30" priority="27" operator="containsText" text="ALTA">
      <formula>NOT(ISERROR(SEARCH("ALTA",D19)))</formula>
    </cfRule>
  </conditionalFormatting>
  <conditionalFormatting sqref="D13">
    <cfRule type="containsText" dxfId="29" priority="19" operator="containsText" text="BAJA">
      <formula>NOT(ISERROR(SEARCH("BAJA",D13)))</formula>
    </cfRule>
    <cfRule type="containsText" dxfId="28" priority="20" operator="containsText" text="MEDIA">
      <formula>NOT(ISERROR(SEARCH("MEDIA",D13)))</formula>
    </cfRule>
    <cfRule type="containsText" dxfId="27" priority="21" operator="containsText" text="ALTA">
      <formula>NOT(ISERROR(SEARCH("ALTA",D13)))</formula>
    </cfRule>
  </conditionalFormatting>
  <conditionalFormatting sqref="D15">
    <cfRule type="containsText" dxfId="26" priority="13" operator="containsText" text="BAJA">
      <formula>NOT(ISERROR(SEARCH("BAJA",D15)))</formula>
    </cfRule>
    <cfRule type="containsText" dxfId="25" priority="14" operator="containsText" text="MEDIA">
      <formula>NOT(ISERROR(SEARCH("MEDIA",D15)))</formula>
    </cfRule>
    <cfRule type="containsText" dxfId="24" priority="15" operator="containsText" text="ALTA">
      <formula>NOT(ISERROR(SEARCH("ALTA",D15)))</formula>
    </cfRule>
  </conditionalFormatting>
  <conditionalFormatting sqref="D16">
    <cfRule type="containsText" dxfId="23" priority="10" operator="containsText" text="BAJA">
      <formula>NOT(ISERROR(SEARCH("BAJA",D16)))</formula>
    </cfRule>
    <cfRule type="containsText" dxfId="22" priority="11" operator="containsText" text="MEDIA">
      <formula>NOT(ISERROR(SEARCH("MEDIA",D16)))</formula>
    </cfRule>
    <cfRule type="containsText" dxfId="21" priority="12" operator="containsText" text="ALTA">
      <formula>NOT(ISERROR(SEARCH("ALTA",D16)))</formula>
    </cfRule>
  </conditionalFormatting>
  <conditionalFormatting sqref="D11">
    <cfRule type="containsText" dxfId="20" priority="4" operator="containsText" text="BAJA">
      <formula>NOT(ISERROR(SEARCH("BAJA",D11)))</formula>
    </cfRule>
    <cfRule type="containsText" dxfId="19" priority="5" operator="containsText" text="MEDIA">
      <formula>NOT(ISERROR(SEARCH("MEDIA",D11)))</formula>
    </cfRule>
    <cfRule type="containsText" dxfId="18" priority="6" operator="containsText" text="ALTA">
      <formula>NOT(ISERROR(SEARCH("ALTA",D11)))</formula>
    </cfRule>
  </conditionalFormatting>
  <conditionalFormatting sqref="D14">
    <cfRule type="containsText" dxfId="17" priority="1" operator="containsText" text="BAJA">
      <formula>NOT(ISERROR(SEARCH("BAJA",D14)))</formula>
    </cfRule>
    <cfRule type="containsText" dxfId="16" priority="2" operator="containsText" text="MEDIA">
      <formula>NOT(ISERROR(SEARCH("MEDIA",D14)))</formula>
    </cfRule>
    <cfRule type="containsText" dxfId="15" priority="3" operator="containsText" text="ALTA">
      <formula>NOT(ISERROR(SEARCH("ALTA",D14)))</formula>
    </cfRule>
  </conditionalFormatting>
  <dataValidations count="4">
    <dataValidation type="list" allowBlank="1" showInputMessage="1" showErrorMessage="1" sqref="K2:K37" xr:uid="{00000000-0002-0000-0200-000000000000}">
      <formula1>N.Impacto</formula1>
    </dataValidation>
    <dataValidation type="list" allowBlank="1" showInputMessage="1" showErrorMessage="1" sqref="N2:N44" xr:uid="{00000000-0002-0000-0200-000001000000}">
      <formula1>N.Probabilidad</formula1>
    </dataValidation>
    <dataValidation type="list" allowBlank="1" showInputMessage="1" showErrorMessage="1" sqref="C2" xr:uid="{F3616A59-6E3C-418E-BE6D-B872EF9155E9}">
      <formula1>"Negocio (Primario), Soporte (Secundario)"</formula1>
    </dataValidation>
    <dataValidation type="list" allowBlank="1" showInputMessage="1" showErrorMessage="1" sqref="D2" xr:uid="{A7833B5F-C94B-4CF4-8F10-1AA58541080B}">
      <formula1>"ALTA,MEDIA,BAJA"</formula1>
    </dataValidation>
  </dataValidations>
  <printOptions horizontalCentered="1"/>
  <pageMargins left="0.19" right="0.2" top="0.74803149606299213" bottom="0.74803149606299213" header="0.31496062992125984" footer="0.31496062992125984"/>
  <pageSetup scale="15" fitToHeight="0" orientation="landscape" r:id="rId1"/>
  <colBreaks count="1" manualBreakCount="1">
    <brk id="16" max="43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C442900-6AEE-4DB1-8234-B37F2F6D2FA4}">
          <x14:formula1>
            <xm:f>CriteriosRiesgo!$E$2:$L$2</xm:f>
          </x14:formula1>
          <xm:sqref>J19:J44 J13:J14 J2:J11</xm:sqref>
        </x14:dataValidation>
        <x14:dataValidation type="list" allowBlank="1" showInputMessage="1" showErrorMessage="1" xr:uid="{00000000-0002-0000-0200-000004000000}">
          <x14:formula1>
            <xm:f>CriteriosRiesgo!$E$10:$G$10</xm:f>
          </x14:formula1>
          <xm:sqref>M2:M44</xm:sqref>
        </x14:dataValidation>
        <x14:dataValidation type="list" allowBlank="1" showInputMessage="1" showErrorMessage="1" xr:uid="{F7D70310-ACB1-4C7A-BA93-78AFB07CDFEF}">
          <x14:formula1>
            <xm:f>CriteriosRiesgo!$J$17:$J$18</xm:f>
          </x14:formula1>
          <xm:sqref>H18 H20:H44 H14 H2:H11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tabColor theme="1" tint="0.499984740745262"/>
    <pageSetUpPr fitToPage="1"/>
  </sheetPr>
  <dimension ref="A1:M31"/>
  <sheetViews>
    <sheetView showGridLines="0" view="pageBreakPreview" zoomScale="80" zoomScaleNormal="90" zoomScaleSheetLayoutView="80" workbookViewId="0">
      <pane xSplit="5" ySplit="2" topLeftCell="F15" activePane="bottomRight" state="frozen"/>
      <selection pane="topRight" activeCell="F1" sqref="F1"/>
      <selection pane="bottomLeft" activeCell="A3" sqref="A3"/>
      <selection pane="bottomRight" activeCell="B3" sqref="B3:B5"/>
    </sheetView>
  </sheetViews>
  <sheetFormatPr baseColWidth="10" defaultColWidth="11.42578125" defaultRowHeight="15" x14ac:dyDescent="0.25"/>
  <cols>
    <col min="1" max="1" width="30.7109375" style="1" customWidth="1"/>
    <col min="2" max="2" width="33.140625" style="1" customWidth="1"/>
    <col min="3" max="3" width="14.42578125" style="2" bestFit="1" customWidth="1"/>
    <col min="4" max="4" width="38.7109375" style="1" customWidth="1"/>
    <col min="5" max="5" width="21.5703125" style="2" bestFit="1" customWidth="1"/>
    <col min="6" max="13" width="23.7109375" style="1" customWidth="1"/>
    <col min="14" max="16384" width="11.42578125" style="1"/>
  </cols>
  <sheetData>
    <row r="1" spans="1:13" ht="15.75" thickBot="1" x14ac:dyDescent="0.3">
      <c r="F1" s="111" t="s">
        <v>33</v>
      </c>
      <c r="G1" s="73" t="s">
        <v>76</v>
      </c>
      <c r="H1" s="111" t="s">
        <v>77</v>
      </c>
      <c r="I1" s="73" t="s">
        <v>78</v>
      </c>
      <c r="J1" s="111" t="s">
        <v>79</v>
      </c>
      <c r="K1" s="107" t="s">
        <v>80</v>
      </c>
      <c r="L1" s="111" t="s">
        <v>81</v>
      </c>
      <c r="M1" s="109" t="s">
        <v>82</v>
      </c>
    </row>
    <row r="2" spans="1:13" ht="51" customHeight="1" thickBot="1" x14ac:dyDescent="0.3">
      <c r="A2" s="67" t="s">
        <v>83</v>
      </c>
      <c r="B2" s="68" t="s">
        <v>84</v>
      </c>
      <c r="C2" s="69" t="s">
        <v>85</v>
      </c>
      <c r="D2" s="68" t="s">
        <v>86</v>
      </c>
      <c r="E2" s="69" t="s">
        <v>87</v>
      </c>
      <c r="F2" s="112" t="s">
        <v>88</v>
      </c>
      <c r="G2" s="106"/>
      <c r="H2" s="112"/>
      <c r="I2" s="106"/>
      <c r="J2" s="112"/>
      <c r="K2" s="108"/>
      <c r="L2" s="112"/>
      <c r="M2" s="110"/>
    </row>
    <row r="3" spans="1:13" ht="30" x14ac:dyDescent="0.25">
      <c r="A3" s="172" t="s">
        <v>89</v>
      </c>
      <c r="B3" s="175" t="s">
        <v>90</v>
      </c>
      <c r="C3" s="118" t="s">
        <v>91</v>
      </c>
      <c r="D3" s="97" t="s">
        <v>92</v>
      </c>
      <c r="E3" s="118">
        <v>10</v>
      </c>
      <c r="F3" s="113">
        <v>10</v>
      </c>
      <c r="G3" s="113"/>
      <c r="H3" s="113"/>
      <c r="I3" s="113"/>
      <c r="J3" s="113"/>
      <c r="K3" s="113"/>
      <c r="L3" s="113"/>
      <c r="M3" s="113"/>
    </row>
    <row r="4" spans="1:13" ht="75" x14ac:dyDescent="0.25">
      <c r="A4" s="173"/>
      <c r="B4" s="176"/>
      <c r="C4" s="124" t="s">
        <v>93</v>
      </c>
      <c r="D4" s="7" t="s">
        <v>94</v>
      </c>
      <c r="E4" s="124">
        <v>5</v>
      </c>
      <c r="F4" s="114"/>
      <c r="G4" s="114"/>
      <c r="H4" s="114"/>
      <c r="I4" s="114"/>
      <c r="J4" s="114"/>
      <c r="K4" s="114"/>
      <c r="L4" s="114"/>
      <c r="M4" s="114"/>
    </row>
    <row r="5" spans="1:13" ht="30.75" thickBot="1" x14ac:dyDescent="0.3">
      <c r="A5" s="174"/>
      <c r="B5" s="177"/>
      <c r="C5" s="121" t="s">
        <v>95</v>
      </c>
      <c r="D5" s="98" t="s">
        <v>96</v>
      </c>
      <c r="E5" s="121">
        <v>1</v>
      </c>
      <c r="F5" s="115"/>
      <c r="G5" s="115"/>
      <c r="H5" s="115"/>
      <c r="I5" s="115"/>
      <c r="J5" s="115"/>
      <c r="K5" s="115"/>
      <c r="L5" s="115"/>
      <c r="M5" s="115"/>
    </row>
    <row r="6" spans="1:13" ht="30" x14ac:dyDescent="0.25">
      <c r="A6" s="172" t="s">
        <v>97</v>
      </c>
      <c r="B6" s="178" t="s">
        <v>98</v>
      </c>
      <c r="C6" s="118" t="s">
        <v>99</v>
      </c>
      <c r="D6" s="97" t="s">
        <v>100</v>
      </c>
      <c r="E6" s="118">
        <v>10</v>
      </c>
      <c r="F6" s="113">
        <v>10</v>
      </c>
      <c r="G6" s="113"/>
      <c r="H6" s="113"/>
      <c r="I6" s="113"/>
      <c r="J6" s="113"/>
      <c r="K6" s="113"/>
      <c r="L6" s="113"/>
      <c r="M6" s="113"/>
    </row>
    <row r="7" spans="1:13" ht="30.75" thickBot="1" x14ac:dyDescent="0.3">
      <c r="A7" s="174"/>
      <c r="B7" s="179"/>
      <c r="C7" s="121" t="s">
        <v>101</v>
      </c>
      <c r="D7" s="98" t="s">
        <v>102</v>
      </c>
      <c r="E7" s="121">
        <v>1</v>
      </c>
      <c r="F7" s="115"/>
      <c r="G7" s="115"/>
      <c r="H7" s="115"/>
      <c r="I7" s="115"/>
      <c r="J7" s="115"/>
      <c r="K7" s="115"/>
      <c r="L7" s="115"/>
      <c r="M7" s="115"/>
    </row>
    <row r="8" spans="1:13" ht="23.25" customHeight="1" x14ac:dyDescent="0.25">
      <c r="A8" s="180" t="s">
        <v>103</v>
      </c>
      <c r="B8" s="178" t="s">
        <v>104</v>
      </c>
      <c r="C8" s="118" t="s">
        <v>99</v>
      </c>
      <c r="D8" s="100" t="s">
        <v>105</v>
      </c>
      <c r="E8" s="118">
        <v>10</v>
      </c>
      <c r="F8" s="113"/>
      <c r="G8" s="113"/>
      <c r="H8" s="113"/>
      <c r="I8" s="113"/>
      <c r="J8" s="113"/>
      <c r="K8" s="113"/>
      <c r="L8" s="113"/>
      <c r="M8" s="113"/>
    </row>
    <row r="9" spans="1:13" ht="192" customHeight="1" x14ac:dyDescent="0.25">
      <c r="A9" s="181"/>
      <c r="B9" s="183"/>
      <c r="C9" s="124" t="s">
        <v>93</v>
      </c>
      <c r="D9" s="8" t="s">
        <v>106</v>
      </c>
      <c r="E9" s="124">
        <v>5</v>
      </c>
      <c r="F9" s="114">
        <v>5</v>
      </c>
      <c r="G9" s="114"/>
      <c r="H9" s="114"/>
      <c r="I9" s="114"/>
      <c r="J9" s="114"/>
      <c r="K9" s="114"/>
      <c r="L9" s="114"/>
      <c r="M9" s="114"/>
    </row>
    <row r="10" spans="1:13" ht="150.75" thickBot="1" x14ac:dyDescent="0.3">
      <c r="A10" s="182"/>
      <c r="B10" s="179"/>
      <c r="C10" s="121" t="s">
        <v>101</v>
      </c>
      <c r="D10" s="101" t="s">
        <v>107</v>
      </c>
      <c r="E10" s="121">
        <v>1</v>
      </c>
      <c r="F10" s="115"/>
      <c r="G10" s="115"/>
      <c r="H10" s="115"/>
      <c r="I10" s="115"/>
      <c r="J10" s="115"/>
      <c r="K10" s="115"/>
      <c r="L10" s="115"/>
      <c r="M10" s="115"/>
    </row>
    <row r="11" spans="1:13" ht="30" x14ac:dyDescent="0.25">
      <c r="A11" s="184" t="s">
        <v>108</v>
      </c>
      <c r="B11" s="187" t="s">
        <v>109</v>
      </c>
      <c r="C11" s="119" t="s">
        <v>91</v>
      </c>
      <c r="D11" s="99" t="s">
        <v>110</v>
      </c>
      <c r="E11" s="119">
        <v>10</v>
      </c>
      <c r="F11" s="116"/>
      <c r="G11" s="116"/>
      <c r="H11" s="116"/>
      <c r="I11" s="116"/>
      <c r="J11" s="116"/>
      <c r="K11" s="116"/>
      <c r="L11" s="116"/>
      <c r="M11" s="116"/>
    </row>
    <row r="12" spans="1:13" ht="30" x14ac:dyDescent="0.25">
      <c r="A12" s="185"/>
      <c r="B12" s="183"/>
      <c r="C12" s="124" t="s">
        <v>93</v>
      </c>
      <c r="D12" s="8" t="s">
        <v>111</v>
      </c>
      <c r="E12" s="124">
        <v>5</v>
      </c>
      <c r="F12" s="114">
        <v>5</v>
      </c>
      <c r="G12" s="114"/>
      <c r="H12" s="114"/>
      <c r="I12" s="114"/>
      <c r="J12" s="114"/>
      <c r="K12" s="114"/>
      <c r="L12" s="114"/>
      <c r="M12" s="114"/>
    </row>
    <row r="13" spans="1:13" ht="15.75" thickBot="1" x14ac:dyDescent="0.3">
      <c r="A13" s="186"/>
      <c r="B13" s="188"/>
      <c r="C13" s="122" t="s">
        <v>95</v>
      </c>
      <c r="D13" s="102" t="s">
        <v>112</v>
      </c>
      <c r="E13" s="122">
        <v>1</v>
      </c>
      <c r="F13" s="117"/>
      <c r="G13" s="117"/>
      <c r="H13" s="117"/>
      <c r="I13" s="117"/>
      <c r="J13" s="117"/>
      <c r="K13" s="117"/>
      <c r="L13" s="117"/>
      <c r="M13" s="117"/>
    </row>
    <row r="14" spans="1:13" ht="45" x14ac:dyDescent="0.25">
      <c r="A14" s="189" t="s">
        <v>113</v>
      </c>
      <c r="B14" s="178" t="s">
        <v>114</v>
      </c>
      <c r="C14" s="118" t="s">
        <v>91</v>
      </c>
      <c r="D14" s="100" t="s">
        <v>115</v>
      </c>
      <c r="E14" s="118">
        <v>10</v>
      </c>
      <c r="F14" s="113">
        <v>10</v>
      </c>
      <c r="G14" s="113"/>
      <c r="H14" s="113"/>
      <c r="I14" s="113"/>
      <c r="J14" s="113"/>
      <c r="K14" s="113"/>
      <c r="L14" s="113"/>
      <c r="M14" s="113"/>
    </row>
    <row r="15" spans="1:13" ht="45" x14ac:dyDescent="0.25">
      <c r="A15" s="190"/>
      <c r="B15" s="183"/>
      <c r="C15" s="124" t="s">
        <v>93</v>
      </c>
      <c r="D15" s="8" t="s">
        <v>116</v>
      </c>
      <c r="E15" s="124">
        <v>5</v>
      </c>
      <c r="F15" s="114"/>
      <c r="G15" s="114"/>
      <c r="H15" s="114"/>
      <c r="I15" s="114"/>
      <c r="J15" s="114"/>
      <c r="K15" s="114"/>
      <c r="L15" s="114"/>
      <c r="M15" s="114"/>
    </row>
    <row r="16" spans="1:13" ht="30.75" thickBot="1" x14ac:dyDescent="0.3">
      <c r="A16" s="191"/>
      <c r="B16" s="179"/>
      <c r="C16" s="121" t="s">
        <v>95</v>
      </c>
      <c r="D16" s="101" t="s">
        <v>117</v>
      </c>
      <c r="E16" s="121">
        <v>1</v>
      </c>
      <c r="F16" s="115"/>
      <c r="G16" s="115"/>
      <c r="H16" s="115"/>
      <c r="I16" s="115"/>
      <c r="J16" s="115"/>
      <c r="K16" s="115"/>
      <c r="L16" s="115"/>
      <c r="M16" s="115"/>
    </row>
    <row r="17" spans="1:13" ht="60" x14ac:dyDescent="0.25">
      <c r="A17" s="192" t="s">
        <v>118</v>
      </c>
      <c r="B17" s="187" t="s">
        <v>119</v>
      </c>
      <c r="C17" s="119" t="s">
        <v>99</v>
      </c>
      <c r="D17" s="99" t="s">
        <v>120</v>
      </c>
      <c r="E17" s="119">
        <v>10</v>
      </c>
      <c r="F17" s="116">
        <v>10</v>
      </c>
      <c r="G17" s="116"/>
      <c r="H17" s="116"/>
      <c r="I17" s="116"/>
      <c r="J17" s="116"/>
      <c r="K17" s="116"/>
      <c r="L17" s="116"/>
      <c r="M17" s="116"/>
    </row>
    <row r="18" spans="1:13" ht="45.75" thickBot="1" x14ac:dyDescent="0.3">
      <c r="A18" s="193"/>
      <c r="B18" s="188"/>
      <c r="C18" s="122" t="s">
        <v>101</v>
      </c>
      <c r="D18" s="102" t="s">
        <v>121</v>
      </c>
      <c r="E18" s="122">
        <v>1</v>
      </c>
      <c r="F18" s="117"/>
      <c r="G18" s="117"/>
      <c r="H18" s="117"/>
      <c r="I18" s="117"/>
      <c r="J18" s="117"/>
      <c r="K18" s="117"/>
      <c r="L18" s="117"/>
      <c r="M18" s="117"/>
    </row>
    <row r="19" spans="1:13" ht="75" x14ac:dyDescent="0.25">
      <c r="A19" s="189" t="s">
        <v>122</v>
      </c>
      <c r="B19" s="178" t="s">
        <v>123</v>
      </c>
      <c r="C19" s="118" t="s">
        <v>99</v>
      </c>
      <c r="D19" s="100" t="s">
        <v>124</v>
      </c>
      <c r="E19" s="118">
        <v>10</v>
      </c>
      <c r="F19" s="113"/>
      <c r="G19" s="113"/>
      <c r="H19" s="113"/>
      <c r="I19" s="113"/>
      <c r="J19" s="113"/>
      <c r="K19" s="113"/>
      <c r="L19" s="113"/>
      <c r="M19" s="113"/>
    </row>
    <row r="20" spans="1:13" ht="15.75" thickBot="1" x14ac:dyDescent="0.3">
      <c r="A20" s="191"/>
      <c r="B20" s="179"/>
      <c r="C20" s="121" t="s">
        <v>101</v>
      </c>
      <c r="D20" s="101" t="s">
        <v>125</v>
      </c>
      <c r="E20" s="121">
        <v>1</v>
      </c>
      <c r="F20" s="115">
        <v>1</v>
      </c>
      <c r="G20" s="115"/>
      <c r="H20" s="115"/>
      <c r="I20" s="115"/>
      <c r="J20" s="115"/>
      <c r="K20" s="115"/>
      <c r="L20" s="115"/>
      <c r="M20" s="115"/>
    </row>
    <row r="21" spans="1:13" ht="30" x14ac:dyDescent="0.25">
      <c r="A21" s="194" t="s">
        <v>126</v>
      </c>
      <c r="B21" s="187" t="s">
        <v>127</v>
      </c>
      <c r="C21" s="120" t="s">
        <v>91</v>
      </c>
      <c r="D21" s="6" t="s">
        <v>128</v>
      </c>
      <c r="E21" s="120">
        <v>1</v>
      </c>
      <c r="F21" s="116"/>
      <c r="G21" s="116"/>
      <c r="H21" s="116"/>
      <c r="I21" s="116"/>
      <c r="J21" s="116"/>
      <c r="K21" s="116"/>
      <c r="L21" s="116"/>
      <c r="M21" s="116"/>
    </row>
    <row r="22" spans="1:13" ht="30" x14ac:dyDescent="0.25">
      <c r="A22" s="195"/>
      <c r="B22" s="183"/>
      <c r="C22" s="124" t="s">
        <v>93</v>
      </c>
      <c r="D22" s="19" t="s">
        <v>129</v>
      </c>
      <c r="E22" s="124">
        <v>5</v>
      </c>
      <c r="F22" s="114"/>
      <c r="G22" s="114"/>
      <c r="H22" s="114"/>
      <c r="I22" s="114"/>
      <c r="J22" s="114"/>
      <c r="K22" s="114"/>
      <c r="L22" s="114"/>
      <c r="M22" s="114"/>
    </row>
    <row r="23" spans="1:13" ht="30.75" thickBot="1" x14ac:dyDescent="0.3">
      <c r="A23" s="196"/>
      <c r="B23" s="188"/>
      <c r="C23" s="123" t="s">
        <v>95</v>
      </c>
      <c r="D23" s="103" t="s">
        <v>130</v>
      </c>
      <c r="E23" s="123">
        <v>10</v>
      </c>
      <c r="F23" s="117">
        <v>10</v>
      </c>
      <c r="G23" s="117"/>
      <c r="H23" s="117"/>
      <c r="I23" s="117"/>
      <c r="J23" s="117"/>
      <c r="K23" s="117"/>
      <c r="L23" s="117"/>
      <c r="M23" s="117"/>
    </row>
    <row r="24" spans="1:13" ht="30" x14ac:dyDescent="0.25">
      <c r="A24" s="197" t="s">
        <v>131</v>
      </c>
      <c r="B24" s="178" t="s">
        <v>132</v>
      </c>
      <c r="C24" s="118" t="s">
        <v>91</v>
      </c>
      <c r="D24" s="97" t="s">
        <v>133</v>
      </c>
      <c r="E24" s="118">
        <v>10</v>
      </c>
      <c r="F24" s="113"/>
      <c r="G24" s="113"/>
      <c r="H24" s="113"/>
      <c r="I24" s="113"/>
      <c r="J24" s="113"/>
      <c r="K24" s="113"/>
      <c r="L24" s="113"/>
      <c r="M24" s="113"/>
    </row>
    <row r="25" spans="1:13" ht="30" x14ac:dyDescent="0.25">
      <c r="A25" s="198"/>
      <c r="B25" s="183"/>
      <c r="C25" s="124" t="s">
        <v>93</v>
      </c>
      <c r="D25" s="19" t="s">
        <v>134</v>
      </c>
      <c r="E25" s="124">
        <v>5</v>
      </c>
      <c r="F25" s="114">
        <v>5</v>
      </c>
      <c r="G25" s="114"/>
      <c r="H25" s="114"/>
      <c r="I25" s="114"/>
      <c r="J25" s="114"/>
      <c r="K25" s="114"/>
      <c r="L25" s="114"/>
      <c r="M25" s="114"/>
    </row>
    <row r="26" spans="1:13" ht="45.75" thickBot="1" x14ac:dyDescent="0.3">
      <c r="A26" s="199"/>
      <c r="B26" s="179"/>
      <c r="C26" s="121" t="s">
        <v>95</v>
      </c>
      <c r="D26" s="98" t="s">
        <v>135</v>
      </c>
      <c r="E26" s="121">
        <v>1</v>
      </c>
      <c r="F26" s="115"/>
      <c r="G26" s="115"/>
      <c r="H26" s="115"/>
      <c r="I26" s="115"/>
      <c r="J26" s="115"/>
      <c r="K26" s="115"/>
      <c r="L26" s="115"/>
      <c r="M26" s="115"/>
    </row>
    <row r="27" spans="1:13" ht="30" x14ac:dyDescent="0.25">
      <c r="A27" s="180" t="s">
        <v>136</v>
      </c>
      <c r="B27" s="178" t="s">
        <v>137</v>
      </c>
      <c r="C27" s="118" t="s">
        <v>138</v>
      </c>
      <c r="D27" s="97" t="s">
        <v>139</v>
      </c>
      <c r="E27" s="118">
        <v>10</v>
      </c>
      <c r="F27" s="113"/>
      <c r="G27" s="113"/>
      <c r="H27" s="113"/>
      <c r="I27" s="113"/>
      <c r="J27" s="113"/>
      <c r="K27" s="113"/>
      <c r="L27" s="113"/>
      <c r="M27" s="113"/>
    </row>
    <row r="28" spans="1:13" ht="30" x14ac:dyDescent="0.25">
      <c r="A28" s="181"/>
      <c r="B28" s="183"/>
      <c r="C28" s="124" t="s">
        <v>140</v>
      </c>
      <c r="D28" s="19" t="s">
        <v>141</v>
      </c>
      <c r="E28" s="124">
        <v>5</v>
      </c>
      <c r="F28" s="114">
        <v>5</v>
      </c>
      <c r="G28" s="114"/>
      <c r="H28" s="114"/>
      <c r="I28" s="114"/>
      <c r="J28" s="114"/>
      <c r="K28" s="114"/>
      <c r="L28" s="114"/>
      <c r="M28" s="114"/>
    </row>
    <row r="29" spans="1:13" ht="15.75" thickBot="1" x14ac:dyDescent="0.3">
      <c r="A29" s="182"/>
      <c r="B29" s="179"/>
      <c r="C29" s="121" t="s">
        <v>142</v>
      </c>
      <c r="D29" s="98" t="s">
        <v>143</v>
      </c>
      <c r="E29" s="121">
        <v>1</v>
      </c>
      <c r="F29" s="115"/>
      <c r="G29" s="115"/>
      <c r="H29" s="115"/>
      <c r="I29" s="115"/>
      <c r="J29" s="115"/>
      <c r="K29" s="115"/>
      <c r="L29" s="115"/>
      <c r="M29" s="115"/>
    </row>
    <row r="30" spans="1:13" ht="21.75" thickBot="1" x14ac:dyDescent="0.3">
      <c r="A30" s="104"/>
      <c r="B30" s="105"/>
      <c r="C30" s="105"/>
      <c r="D30" s="130" t="s">
        <v>144</v>
      </c>
      <c r="E30" s="125">
        <v>100</v>
      </c>
      <c r="F30" s="126">
        <f>+SUM(F3:F29)</f>
        <v>71</v>
      </c>
      <c r="G30" s="127">
        <f t="shared" ref="G30:M30" si="0">+SUM(G3:G29)</f>
        <v>0</v>
      </c>
      <c r="H30" s="126">
        <f t="shared" si="0"/>
        <v>0</v>
      </c>
      <c r="I30" s="127">
        <f t="shared" si="0"/>
        <v>0</v>
      </c>
      <c r="J30" s="126">
        <f t="shared" si="0"/>
        <v>0</v>
      </c>
      <c r="K30" s="128">
        <f t="shared" si="0"/>
        <v>0</v>
      </c>
      <c r="L30" s="126">
        <f t="shared" si="0"/>
        <v>0</v>
      </c>
      <c r="M30" s="129">
        <f t="shared" si="0"/>
        <v>0</v>
      </c>
    </row>
    <row r="31" spans="1:13" ht="51" customHeight="1" thickBot="1" x14ac:dyDescent="0.3">
      <c r="D31" s="5"/>
      <c r="E31" s="131" t="s">
        <v>145</v>
      </c>
      <c r="F31" s="132">
        <f>+F30/$E$30</f>
        <v>0.71</v>
      </c>
      <c r="G31" s="133">
        <f t="shared" ref="G31:M31" si="1">+G30/$E$30</f>
        <v>0</v>
      </c>
      <c r="H31" s="132">
        <f t="shared" si="1"/>
        <v>0</v>
      </c>
      <c r="I31" s="134">
        <f t="shared" si="1"/>
        <v>0</v>
      </c>
      <c r="J31" s="132">
        <f t="shared" si="1"/>
        <v>0</v>
      </c>
      <c r="K31" s="135">
        <f t="shared" si="1"/>
        <v>0</v>
      </c>
      <c r="L31" s="132">
        <f t="shared" si="1"/>
        <v>0</v>
      </c>
      <c r="M31" s="136">
        <f t="shared" si="1"/>
        <v>0</v>
      </c>
    </row>
  </sheetData>
  <sheetProtection algorithmName="SHA-512" hashValue="poaEjR08s62h6gvN2pXvZ7yuLl43QPQVNn39WOzFq+Ql0EoGSi0lAa5qxjIbazGh/OwMSPEFZrOsAn3VfkgW+w==" saltValue="/7mS5tKLfsVDW2MGj98loQ==" spinCount="100000" sheet="1" objects="1" scenarios="1"/>
  <autoFilter ref="A2:E31" xr:uid="{8C03C135-CDBB-45B9-9E32-CEA5AA4815D2}"/>
  <sortState xmlns:xlrd2="http://schemas.microsoft.com/office/spreadsheetml/2017/richdata2" ref="A35:D47">
    <sortCondition ref="A34"/>
  </sortState>
  <mergeCells count="20">
    <mergeCell ref="A27:A29"/>
    <mergeCell ref="B27:B29"/>
    <mergeCell ref="A19:A20"/>
    <mergeCell ref="B19:B20"/>
    <mergeCell ref="A21:A23"/>
    <mergeCell ref="B21:B23"/>
    <mergeCell ref="A24:A26"/>
    <mergeCell ref="B24:B26"/>
    <mergeCell ref="A11:A13"/>
    <mergeCell ref="B11:B13"/>
    <mergeCell ref="A14:A16"/>
    <mergeCell ref="B14:B16"/>
    <mergeCell ref="A17:A18"/>
    <mergeCell ref="B17:B18"/>
    <mergeCell ref="A3:A5"/>
    <mergeCell ref="B3:B5"/>
    <mergeCell ref="A6:A7"/>
    <mergeCell ref="B6:B7"/>
    <mergeCell ref="A8:A10"/>
    <mergeCell ref="B8:B10"/>
  </mergeCells>
  <conditionalFormatting sqref="F3:M29">
    <cfRule type="cellIs" dxfId="14" priority="1" operator="equal">
      <formula>5</formula>
    </cfRule>
    <cfRule type="cellIs" dxfId="13" priority="2" operator="equal">
      <formula>10</formula>
    </cfRule>
    <cfRule type="cellIs" dxfId="12" priority="3" operator="equal">
      <formula>1</formula>
    </cfRule>
  </conditionalFormatting>
  <pageMargins left="0.7" right="0.7" top="0.75" bottom="0.75" header="0.3" footer="0.3"/>
  <pageSetup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theme="5"/>
    <pageSetUpPr fitToPage="1"/>
  </sheetPr>
  <dimension ref="A1:V26"/>
  <sheetViews>
    <sheetView showGridLines="0" topLeftCell="A13" zoomScale="87" zoomScaleNormal="87" workbookViewId="0">
      <selection activeCell="A27" sqref="A27:XFD1048576"/>
    </sheetView>
  </sheetViews>
  <sheetFormatPr baseColWidth="10" defaultColWidth="0" defaultRowHeight="15" zeroHeight="1" x14ac:dyDescent="0.25"/>
  <cols>
    <col min="1" max="1" width="2.7109375" customWidth="1"/>
    <col min="2" max="2" width="3.28515625" bestFit="1" customWidth="1"/>
    <col min="3" max="3" width="14.7109375" bestFit="1" customWidth="1"/>
    <col min="4" max="4" width="2.28515625" bestFit="1" customWidth="1"/>
    <col min="5" max="6" width="11.42578125" customWidth="1"/>
    <col min="7" max="7" width="11" bestFit="1" customWidth="1"/>
    <col min="8" max="9" width="11.42578125" customWidth="1"/>
    <col min="10" max="10" width="4.5703125" customWidth="1"/>
    <col min="11" max="11" width="14.7109375" bestFit="1" customWidth="1"/>
    <col min="12" max="13" width="11.42578125" customWidth="1"/>
    <col min="14" max="14" width="32.140625" customWidth="1"/>
    <col min="15" max="15" width="2.7109375" customWidth="1"/>
    <col min="16" max="22" width="0" hidden="1" customWidth="1"/>
    <col min="23" max="16384" width="11.42578125" hidden="1"/>
  </cols>
  <sheetData>
    <row r="1" spans="1:22" ht="21.75" thickBot="1" x14ac:dyDescent="0.4">
      <c r="A1" s="200" t="s">
        <v>146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22" ht="15.75" thickBot="1" x14ac:dyDescent="0.3">
      <c r="A2" s="205" t="s">
        <v>147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7"/>
    </row>
    <row r="3" spans="1:22" ht="15.75" thickBot="1" x14ac:dyDescent="0.3">
      <c r="A3" s="37"/>
      <c r="B3" s="38"/>
      <c r="C3" s="38"/>
      <c r="D3" s="38"/>
      <c r="E3" s="39"/>
      <c r="F3" s="39"/>
      <c r="G3" s="39"/>
      <c r="H3" s="39"/>
      <c r="I3" s="39"/>
      <c r="J3" s="38"/>
      <c r="K3" s="38"/>
      <c r="L3" s="38"/>
      <c r="M3" s="38"/>
      <c r="N3" s="38"/>
      <c r="O3" s="40"/>
    </row>
    <row r="4" spans="1:22" ht="15.75" thickBot="1" x14ac:dyDescent="0.3">
      <c r="A4" s="41"/>
      <c r="B4" s="202" t="s">
        <v>148</v>
      </c>
      <c r="E4" s="9" t="s">
        <v>149</v>
      </c>
      <c r="F4" s="9" t="s">
        <v>150</v>
      </c>
      <c r="G4" s="9" t="s">
        <v>151</v>
      </c>
      <c r="H4" s="9" t="s">
        <v>30</v>
      </c>
      <c r="I4" s="9" t="s">
        <v>152</v>
      </c>
      <c r="O4" s="42"/>
    </row>
    <row r="5" spans="1:22" ht="15.75" thickBot="1" x14ac:dyDescent="0.3">
      <c r="A5" s="41"/>
      <c r="B5" s="203"/>
      <c r="E5" s="2">
        <v>1</v>
      </c>
      <c r="F5" s="2">
        <v>2</v>
      </c>
      <c r="G5" s="2">
        <v>3</v>
      </c>
      <c r="H5" s="2">
        <v>4</v>
      </c>
      <c r="I5" s="2">
        <v>5</v>
      </c>
      <c r="K5" s="9" t="s">
        <v>153</v>
      </c>
      <c r="L5" s="9" t="s">
        <v>154</v>
      </c>
      <c r="M5" s="9" t="s">
        <v>155</v>
      </c>
      <c r="N5" s="16" t="s">
        <v>156</v>
      </c>
      <c r="O5" s="42"/>
      <c r="Q5" s="2"/>
      <c r="R5" s="2" t="s">
        <v>149</v>
      </c>
      <c r="S5" s="2" t="s">
        <v>150</v>
      </c>
      <c r="T5" s="2" t="s">
        <v>151</v>
      </c>
      <c r="U5" s="2" t="s">
        <v>30</v>
      </c>
      <c r="V5" s="2" t="s">
        <v>152</v>
      </c>
    </row>
    <row r="6" spans="1:22" ht="45.95" customHeight="1" thickBot="1" x14ac:dyDescent="0.3">
      <c r="A6" s="41"/>
      <c r="B6" s="203"/>
      <c r="C6" s="9" t="s">
        <v>157</v>
      </c>
      <c r="D6" s="2">
        <v>5</v>
      </c>
      <c r="E6" s="43" t="str">
        <f>IF(COUNTIFS(MapaRiesgo!N:N,MapasCalor!C6,MapaRiesgo!K:K,MapasCalor!E4)=0,"",COUNTIFS(MapaRiesgo!N:N,MapasCalor!C6,MapaRiesgo!K:K,MapasCalor!E4))</f>
        <v/>
      </c>
      <c r="F6" s="44" t="str">
        <f>IF(COUNTIFS(MapaRiesgo!N:N,MapasCalor!C6,MapaRiesgo!K:K,MapasCalor!F4)=0,"",COUNTIFS(MapaRiesgo!N:N,MapasCalor!C6,MapaRiesgo!K:K,MapasCalor!F4))</f>
        <v/>
      </c>
      <c r="G6" s="45" t="str">
        <f>IF(COUNTIFS(MapaRiesgo!N:N,MapasCalor!C6,MapaRiesgo!K:K,MapasCalor!G4)=0,"",COUNTIFS(MapaRiesgo!N:N,MapasCalor!C6,MapaRiesgo!K:K,MapasCalor!G4))</f>
        <v/>
      </c>
      <c r="H6" s="45" t="str">
        <f>IF(COUNTIFS(MapaRiesgo!N:N,MapasCalor!C6,MapaRiesgo!K:K,MapasCalor!H4)=0,"",COUNTIFS(MapaRiesgo!N:N,MapasCalor!C6,MapaRiesgo!K:K,MapasCalor!H4))</f>
        <v/>
      </c>
      <c r="I6" s="46" t="str">
        <f>IF(COUNTIFS(MapaRiesgo!N:N,MapasCalor!C6,MapaRiesgo!K:K,MapasCalor!I4)=0,"",COUNTIFS(MapaRiesgo!N:N,MapasCalor!C6,MapaRiesgo!K:K,MapasCalor!I4))</f>
        <v/>
      </c>
      <c r="K6" s="11" t="s">
        <v>158</v>
      </c>
      <c r="L6" s="11">
        <f>+COUNTIF(MapaRiesgo!P:P,"EXTREMO")</f>
        <v>0</v>
      </c>
      <c r="M6" s="47">
        <f>+L6/COUNTA(MapaRiesgo!A2:A1048576)</f>
        <v>0</v>
      </c>
      <c r="N6" s="48" t="s">
        <v>159</v>
      </c>
      <c r="O6" s="42"/>
      <c r="Q6" s="2" t="s">
        <v>157</v>
      </c>
      <c r="R6" s="141" t="s">
        <v>160</v>
      </c>
      <c r="S6" s="142" t="s">
        <v>160</v>
      </c>
      <c r="T6" s="146" t="s">
        <v>161</v>
      </c>
      <c r="U6" s="146" t="s">
        <v>161</v>
      </c>
      <c r="V6" s="147" t="s">
        <v>161</v>
      </c>
    </row>
    <row r="7" spans="1:22" ht="45.95" customHeight="1" thickBot="1" x14ac:dyDescent="0.3">
      <c r="A7" s="41"/>
      <c r="B7" s="203"/>
      <c r="C7" s="9" t="s">
        <v>162</v>
      </c>
      <c r="D7" s="2">
        <v>4</v>
      </c>
      <c r="E7" s="53" t="str">
        <f>IF(COUNTIFS(MapaRiesgo!N:N,MapasCalor!C7,MapaRiesgo!K:K,MapasCalor!E4)=0,"",COUNTIFS(MapaRiesgo!N:N,MapasCalor!C7,MapaRiesgo!K:K,MapasCalor!E4))</f>
        <v/>
      </c>
      <c r="F7" s="49" t="str">
        <f>IF(COUNTIFS(MapaRiesgo!N:N,MapasCalor!C7,MapaRiesgo!K:K,MapasCalor!F4)=0,"",COUNTIFS(MapaRiesgo!N:N,MapasCalor!C7,MapaRiesgo!K:K,MapasCalor!F4))</f>
        <v/>
      </c>
      <c r="G7" s="49" t="str">
        <f>IF(COUNTIFS(MapaRiesgo!N:N,MapasCalor!C7,MapaRiesgo!K:K,MapasCalor!G4)=0,"",COUNTIFS(MapaRiesgo!N:N,MapasCalor!C7,MapaRiesgo!K:K,MapasCalor!G4))</f>
        <v/>
      </c>
      <c r="H7" s="50" t="str">
        <f>IF(COUNTIFS(MapaRiesgo!N:N,MapasCalor!C7,MapaRiesgo!K:K,MapasCalor!H4)=0,"",COUNTIFS(MapaRiesgo!N:N,MapasCalor!C7,MapaRiesgo!K:K,MapasCalor!H4))</f>
        <v/>
      </c>
      <c r="I7" s="51" t="str">
        <f>IF(COUNTIFS(MapaRiesgo!N:N,MapasCalor!C7,MapaRiesgo!K:K,MapasCalor!I4)=0,"",COUNTIFS(MapaRiesgo!N:N,MapasCalor!C7,MapaRiesgo!K:K,MapasCalor!I4))</f>
        <v/>
      </c>
      <c r="K7" s="12" t="s">
        <v>99</v>
      </c>
      <c r="L7" s="12">
        <f>+COUNTIF(MapaRiesgo!P:P,"ALTO")</f>
        <v>5</v>
      </c>
      <c r="M7" s="15">
        <f>+L7/COUNTA(MapaRiesgo!A2:A1048576)</f>
        <v>0.11627906976744186</v>
      </c>
      <c r="N7" s="52" t="s">
        <v>163</v>
      </c>
      <c r="O7" s="42"/>
      <c r="Q7" s="2" t="s">
        <v>162</v>
      </c>
      <c r="R7" s="148" t="s">
        <v>164</v>
      </c>
      <c r="S7" s="143" t="s">
        <v>160</v>
      </c>
      <c r="T7" s="143" t="s">
        <v>160</v>
      </c>
      <c r="U7" s="149" t="s">
        <v>161</v>
      </c>
      <c r="V7" s="150" t="s">
        <v>161</v>
      </c>
    </row>
    <row r="8" spans="1:22" ht="45.95" customHeight="1" thickBot="1" x14ac:dyDescent="0.3">
      <c r="A8" s="41"/>
      <c r="B8" s="203"/>
      <c r="C8" s="9" t="s">
        <v>93</v>
      </c>
      <c r="D8" s="2">
        <v>3</v>
      </c>
      <c r="E8" s="80" t="str">
        <f>IF(COUNTIFS(MapaRiesgo!N:N,MapasCalor!C8,MapaRiesgo!K:K,MapasCalor!E4)=0,"",COUNTIFS(MapaRiesgo!N:N,MapasCalor!C8,MapaRiesgo!K:K,MapasCalor!E4))</f>
        <v/>
      </c>
      <c r="F8" s="54" t="str">
        <f>IF(COUNTIFS(MapaRiesgo!N:N,MapasCalor!C8,MapaRiesgo!K:K,MapasCalor!F4)=0,"",COUNTIFS(MapaRiesgo!N:N,MapasCalor!C8,MapaRiesgo!K:K,MapasCalor!F4))</f>
        <v/>
      </c>
      <c r="G8" s="49" t="str">
        <f>IF(COUNTIFS(MapaRiesgo!N:N,MapasCalor!C8,MapaRiesgo!K:K,MapasCalor!G4)=0,"",COUNTIFS(MapaRiesgo!N:N,MapasCalor!C8,MapaRiesgo!K:K,MapasCalor!G4))</f>
        <v/>
      </c>
      <c r="H8" s="50" t="str">
        <f>IF(COUNTIFS(MapaRiesgo!N:N,MapasCalor!C8,MapaRiesgo!K:K,MapasCalor!H4)=0,"",COUNTIFS(MapaRiesgo!N:N,MapasCalor!C8,MapaRiesgo!K:K,MapasCalor!H4))</f>
        <v/>
      </c>
      <c r="I8" s="51" t="str">
        <f>IF(COUNTIFS(MapaRiesgo!N:N,MapasCalor!C8,MapaRiesgo!K:K,MapasCalor!I4)=0,"",COUNTIFS(MapaRiesgo!N:N,MapasCalor!C8,MapaRiesgo!K:K,MapasCalor!I4))</f>
        <v/>
      </c>
      <c r="K8" s="74" t="s">
        <v>165</v>
      </c>
      <c r="L8" s="74">
        <f>+COUNTIF(MapaRiesgo!P:P,"MODERADO")</f>
        <v>4</v>
      </c>
      <c r="M8" s="75">
        <f>+L8/COUNTA(MapaRiesgo!A2:A1048576)</f>
        <v>9.3023255813953487E-2</v>
      </c>
      <c r="N8" s="76" t="s">
        <v>166</v>
      </c>
      <c r="O8" s="42"/>
      <c r="Q8" s="2" t="s">
        <v>93</v>
      </c>
      <c r="R8" s="151" t="s">
        <v>167</v>
      </c>
      <c r="S8" s="152" t="s">
        <v>164</v>
      </c>
      <c r="T8" s="143" t="s">
        <v>160</v>
      </c>
      <c r="U8" s="149" t="s">
        <v>161</v>
      </c>
      <c r="V8" s="150" t="s">
        <v>161</v>
      </c>
    </row>
    <row r="9" spans="1:22" ht="45.95" customHeight="1" thickBot="1" x14ac:dyDescent="0.3">
      <c r="A9" s="41"/>
      <c r="B9" s="203"/>
      <c r="C9" s="9" t="s">
        <v>32</v>
      </c>
      <c r="D9" s="2">
        <v>2</v>
      </c>
      <c r="E9" s="80">
        <f>IF(COUNTIFS(MapaRiesgo!N:N,MapasCalor!C9,MapaRiesgo!K:K,MapasCalor!E4)=0,"",COUNTIFS(MapaRiesgo!N:N,MapasCalor!C9,MapaRiesgo!K:K,MapasCalor!E4))</f>
        <v>4</v>
      </c>
      <c r="F9" s="81" t="str">
        <f>IF(COUNTIFS(MapaRiesgo!N:N,MapasCalor!C9,MapaRiesgo!K:K,MapasCalor!F4)=0,"",COUNTIFS(MapaRiesgo!N:N,MapasCalor!C9,MapaRiesgo!K:K,MapasCalor!F4))</f>
        <v/>
      </c>
      <c r="G9" s="54">
        <f>IF(COUNTIFS(MapaRiesgo!N:N,MapasCalor!C9,MapaRiesgo!K:K,MapasCalor!G4)=0,"",COUNTIFS(MapaRiesgo!N:N,MapasCalor!C9,MapaRiesgo!K:K,MapasCalor!G4))</f>
        <v>3</v>
      </c>
      <c r="H9" s="49">
        <f>IF(COUNTIFS(MapaRiesgo!N:N,MapasCalor!C9,MapaRiesgo!K:K,MapasCalor!H4)=0,"",COUNTIFS(MapaRiesgo!N:N,MapasCalor!C9,MapaRiesgo!K:K,MapasCalor!H4))</f>
        <v>5</v>
      </c>
      <c r="I9" s="51" t="str">
        <f>IF(COUNTIFS(MapaRiesgo!N:N,MapasCalor!C9,MapaRiesgo!K:K,MapasCalor!I4)=0,"",COUNTIFS(MapaRiesgo!N:N,MapasCalor!C9,MapaRiesgo!K:K,MapasCalor!I4))</f>
        <v/>
      </c>
      <c r="K9" s="77" t="s">
        <v>150</v>
      </c>
      <c r="L9" s="77">
        <f>+COUNTIF(MapaRiesgo!P:P,"Inferior")</f>
        <v>4</v>
      </c>
      <c r="M9" s="78">
        <f>+L9/COUNTA(MapaRiesgo!A2:A1048576)</f>
        <v>9.3023255813953487E-2</v>
      </c>
      <c r="N9" s="79" t="s">
        <v>168</v>
      </c>
      <c r="O9" s="42"/>
      <c r="Q9" s="2" t="s">
        <v>32</v>
      </c>
      <c r="R9" s="151" t="s">
        <v>167</v>
      </c>
      <c r="S9" s="153" t="s">
        <v>167</v>
      </c>
      <c r="T9" s="152" t="s">
        <v>164</v>
      </c>
      <c r="U9" s="143" t="s">
        <v>160</v>
      </c>
      <c r="V9" s="150" t="s">
        <v>161</v>
      </c>
    </row>
    <row r="10" spans="1:22" ht="45.95" customHeight="1" thickBot="1" x14ac:dyDescent="0.3">
      <c r="A10" s="41"/>
      <c r="B10" s="203"/>
      <c r="C10" s="9" t="s">
        <v>169</v>
      </c>
      <c r="D10" s="2">
        <v>1</v>
      </c>
      <c r="E10" s="82" t="str">
        <f>IF(COUNTIFS(MapaRiesgo!N:N,MapasCalor!C10,MapaRiesgo!K:K,MapasCalor!E4)=0,"",COUNTIFS(MapaRiesgo!N:N,MapasCalor!C10,MapaRiesgo!K:K,MapasCalor!E4))</f>
        <v/>
      </c>
      <c r="F10" s="83" t="str">
        <f>IF(COUNTIFS(MapaRiesgo!N:N,MapasCalor!C10,MapaRiesgo!K:K,MapasCalor!F4)=0,"",COUNTIFS(MapaRiesgo!N:N,MapasCalor!C10,MapaRiesgo!K:K,MapasCalor!F4))</f>
        <v/>
      </c>
      <c r="G10" s="55">
        <f>IF(COUNTIFS(MapaRiesgo!N:N,MapasCalor!C10,MapaRiesgo!K:K,MapasCalor!G4)=0,"",COUNTIFS(MapaRiesgo!N:N,MapasCalor!C10,MapaRiesgo!K:K,MapasCalor!G4))</f>
        <v>1</v>
      </c>
      <c r="H10" s="56" t="str">
        <f>IF(COUNTIFS(MapaRiesgo!N:N,MapasCalor!C10,MapaRiesgo!K:K,MapasCalor!H4)=0,"",COUNTIFS(MapaRiesgo!N:N,MapasCalor!C10,MapaRiesgo!K:K,MapasCalor!H4))</f>
        <v/>
      </c>
      <c r="I10" s="57" t="str">
        <f>IF(COUNTIFS(MapaRiesgo!N:N,MapasCalor!C10,MapaRiesgo!K:K,MapasCalor!I4)=0,"",COUNTIFS(MapaRiesgo!N:N,MapasCalor!C10,MapaRiesgo!K:K,MapasCalor!I4))</f>
        <v/>
      </c>
      <c r="K10" s="3" t="s">
        <v>170</v>
      </c>
      <c r="L10" s="10">
        <f>+SUM(L6:L9)</f>
        <v>13</v>
      </c>
      <c r="M10" s="13"/>
      <c r="N10" s="13"/>
      <c r="O10" s="42"/>
      <c r="Q10" s="2" t="s">
        <v>169</v>
      </c>
      <c r="R10" s="154" t="s">
        <v>167</v>
      </c>
      <c r="S10" s="155" t="s">
        <v>167</v>
      </c>
      <c r="T10" s="156" t="s">
        <v>164</v>
      </c>
      <c r="U10" s="144" t="s">
        <v>160</v>
      </c>
      <c r="V10" s="145" t="s">
        <v>160</v>
      </c>
    </row>
    <row r="11" spans="1:22" ht="15.75" thickBot="1" x14ac:dyDescent="0.3">
      <c r="A11" s="58"/>
      <c r="B11" s="204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60"/>
    </row>
    <row r="12" spans="1:22" x14ac:dyDescent="0.25"/>
    <row r="13" spans="1:22" x14ac:dyDescent="0.25"/>
    <row r="14" spans="1:22" x14ac:dyDescent="0.25">
      <c r="B14" s="61"/>
    </row>
    <row r="15" spans="1:22" ht="21.75" thickBot="1" x14ac:dyDescent="0.3">
      <c r="A15" s="201" t="s">
        <v>171</v>
      </c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</row>
    <row r="16" spans="1:22" ht="15.75" thickBot="1" x14ac:dyDescent="0.3">
      <c r="A16" s="208" t="s">
        <v>147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10"/>
    </row>
    <row r="17" spans="1:19" ht="15.75" thickBot="1" x14ac:dyDescent="0.3">
      <c r="A17" s="37"/>
      <c r="B17" s="38"/>
      <c r="C17" s="38"/>
      <c r="D17" s="38"/>
      <c r="E17" s="39"/>
      <c r="F17" s="39"/>
      <c r="G17" s="39"/>
      <c r="H17" s="39"/>
      <c r="I17" s="39"/>
      <c r="J17" s="38"/>
      <c r="K17" s="38"/>
      <c r="L17" s="38"/>
      <c r="M17" s="38"/>
      <c r="N17" s="38"/>
      <c r="O17" s="40"/>
    </row>
    <row r="18" spans="1:19" ht="15.75" thickBot="1" x14ac:dyDescent="0.3">
      <c r="A18" s="41"/>
      <c r="B18" s="202" t="s">
        <v>148</v>
      </c>
      <c r="E18" s="9" t="s">
        <v>149</v>
      </c>
      <c r="F18" s="9" t="s">
        <v>150</v>
      </c>
      <c r="G18" s="9" t="s">
        <v>151</v>
      </c>
      <c r="H18" s="9" t="s">
        <v>30</v>
      </c>
      <c r="I18" s="9" t="s">
        <v>152</v>
      </c>
      <c r="O18" s="42"/>
    </row>
    <row r="19" spans="1:19" ht="15.75" thickBot="1" x14ac:dyDescent="0.3">
      <c r="A19" s="41"/>
      <c r="B19" s="203"/>
      <c r="E19" s="2">
        <v>1</v>
      </c>
      <c r="F19" s="2">
        <v>2</v>
      </c>
      <c r="G19" s="2">
        <v>3</v>
      </c>
      <c r="H19" s="2">
        <v>4</v>
      </c>
      <c r="I19" s="2">
        <v>5</v>
      </c>
      <c r="K19" s="9" t="s">
        <v>153</v>
      </c>
      <c r="L19" s="9" t="s">
        <v>154</v>
      </c>
      <c r="M19" s="9" t="s">
        <v>155</v>
      </c>
      <c r="N19" s="16" t="s">
        <v>156</v>
      </c>
      <c r="O19" s="42"/>
    </row>
    <row r="20" spans="1:19" ht="45.95" customHeight="1" thickBot="1" x14ac:dyDescent="0.3">
      <c r="A20" s="41"/>
      <c r="B20" s="203"/>
      <c r="C20" s="18" t="s">
        <v>157</v>
      </c>
      <c r="D20" s="2">
        <v>5</v>
      </c>
      <c r="E20" s="43" t="str">
        <f>IF(COUNTIFS(MapaRiesgo!Y:Y,MapasCalor!C20,MapaRiesgo!W:W,MapasCalor!E18)=0,"",COUNTIFS(MapaRiesgo!Y:Y,MapasCalor!C20,MapaRiesgo!W:W,MapasCalor!E18))</f>
        <v/>
      </c>
      <c r="F20" s="44" t="str">
        <f>IF(COUNTIFS(MapaRiesgo!Y:Y,MapasCalor!C20,MapaRiesgo!W:W,MapasCalor!F18)=0,"",COUNTIFS(MapaRiesgo!Y:Y,MapasCalor!C20,MapaRiesgo!W:W,MapasCalor!F18))</f>
        <v/>
      </c>
      <c r="G20" s="45" t="str">
        <f>IF(COUNTIFS(MapaRiesgo!Y:Y,MapasCalor!C20,MapaRiesgo!W:W,MapasCalor!G18)=0,"",COUNTIFS(MapaRiesgo!Y:Y,MapasCalor!C20,MapaRiesgo!W:W,MapasCalor!G18))</f>
        <v/>
      </c>
      <c r="H20" s="45" t="str">
        <f>IF(COUNTIFS(MapaRiesgo!Y:Y,MapasCalor!C20,MapaRiesgo!W:W,MapasCalor!H18)=0,"",COUNTIFS(MapaRiesgo!Y:Y,MapasCalor!C20,MapaRiesgo!W:W,MapasCalor!H18))</f>
        <v/>
      </c>
      <c r="I20" s="46" t="str">
        <f>IF(COUNTIFS(MapaRiesgo!Y:Y,MapasCalor!C20,MapaRiesgo!W:W,MapasCalor!I18)=0,"",COUNTIFS(MapaRiesgo!Y:Y,MapasCalor!C20,MapaRiesgo!W:W,MapasCalor!I18))</f>
        <v/>
      </c>
      <c r="K20" s="11" t="s">
        <v>158</v>
      </c>
      <c r="L20" s="11">
        <f>+COUNTIF(MapaRiesgo!AA:AA,"EXTREMO")</f>
        <v>0</v>
      </c>
      <c r="M20" s="47">
        <f>+L20/COUNTA(MapaRiesgo!A2:A1048576)</f>
        <v>0</v>
      </c>
      <c r="N20" s="48" t="s">
        <v>159</v>
      </c>
      <c r="O20" s="42"/>
    </row>
    <row r="21" spans="1:19" ht="45.95" customHeight="1" thickBot="1" x14ac:dyDescent="0.3">
      <c r="A21" s="41"/>
      <c r="B21" s="203"/>
      <c r="C21" s="18" t="s">
        <v>162</v>
      </c>
      <c r="D21" s="2">
        <v>4</v>
      </c>
      <c r="E21" s="53" t="str">
        <f>IF(COUNTIFS(MapaRiesgo!Y:Y,MapasCalor!C21,MapaRiesgo!W:W,MapasCalor!E18)=0,"",COUNTIFS(MapaRiesgo!Y:Y,MapasCalor!C21,MapaRiesgo!W:W,MapasCalor!E18))</f>
        <v/>
      </c>
      <c r="F21" s="49" t="str">
        <f>IF(COUNTIFS(MapaRiesgo!Y:Y,MapasCalor!C21,MapaRiesgo!W:W,MapasCalor!F18)=0,"",COUNTIFS(MapaRiesgo!Y:Y,MapasCalor!C21,MapaRiesgo!W:W,MapasCalor!F18))</f>
        <v/>
      </c>
      <c r="G21" s="49" t="str">
        <f>IF(COUNTIFS(MapaRiesgo!Y:Y,MapasCalor!C21,MapaRiesgo!W:W,MapasCalor!G18)=0,"",COUNTIFS(MapaRiesgo!Y:Y,MapasCalor!C21,MapaRiesgo!W:W,MapasCalor!G18))</f>
        <v/>
      </c>
      <c r="H21" s="50" t="str">
        <f>IF(COUNTIFS(MapaRiesgo!Y:Y,MapasCalor!C21,MapaRiesgo!W:W,MapasCalor!H18)=0,"",COUNTIFS(MapaRiesgo!Y:Y,MapasCalor!C21,MapaRiesgo!W:W,MapasCalor!H18))</f>
        <v/>
      </c>
      <c r="I21" s="51" t="str">
        <f>IF(COUNTIFS(MapaRiesgo!Y:Y,MapasCalor!C21,MapaRiesgo!W:W,MapasCalor!I18)=0,"",COUNTIFS(MapaRiesgo!Y:Y,MapasCalor!C21,MapaRiesgo!W:W,MapasCalor!I18))</f>
        <v/>
      </c>
      <c r="K21" s="12" t="s">
        <v>99</v>
      </c>
      <c r="L21" s="12">
        <f>+COUNTIF(MapaRiesgo!AA:AA,"ALTO")</f>
        <v>4</v>
      </c>
      <c r="M21" s="15">
        <f>+L21/COUNTA(MapaRiesgo!A2:A1048576)</f>
        <v>9.3023255813953487E-2</v>
      </c>
      <c r="N21" s="52" t="s">
        <v>163</v>
      </c>
      <c r="O21" s="42"/>
    </row>
    <row r="22" spans="1:19" ht="45.95" customHeight="1" thickBot="1" x14ac:dyDescent="0.3">
      <c r="A22" s="41"/>
      <c r="B22" s="203"/>
      <c r="C22" s="18" t="s">
        <v>93</v>
      </c>
      <c r="D22" s="2">
        <v>3</v>
      </c>
      <c r="E22" s="80" t="str">
        <f>IF(COUNTIFS(MapaRiesgo!Y:Y,MapasCalor!C22,MapaRiesgo!W:W,MapasCalor!E18)=0,"",COUNTIFS(MapaRiesgo!Y:Y,MapasCalor!C22,MapaRiesgo!W:W,MapasCalor!E18))</f>
        <v/>
      </c>
      <c r="F22" s="54" t="str">
        <f>IF(COUNTIFS(MapaRiesgo!Y:Y,MapasCalor!C22,MapaRiesgo!W:W,MapasCalor!F18)=0,"",COUNTIFS(MapaRiesgo!Y:Y,MapasCalor!C22,MapaRiesgo!W:W,MapasCalor!F18))</f>
        <v/>
      </c>
      <c r="G22" s="49" t="str">
        <f>IF(COUNTIFS(MapaRiesgo!Y:Y,MapasCalor!C22,MapaRiesgo!W:W,MapasCalor!G18)=0,"",COUNTIFS(MapaRiesgo!Y:Y,MapasCalor!C22,MapaRiesgo!W:W,MapasCalor!G18))</f>
        <v/>
      </c>
      <c r="H22" s="50" t="str">
        <f>IF(COUNTIFS(MapaRiesgo!Y:Y,MapasCalor!C22,MapaRiesgo!W:W,MapasCalor!H18)=0,"",COUNTIFS(MapaRiesgo!Y:Y,MapasCalor!C22,MapaRiesgo!W:W,MapasCalor!H18))</f>
        <v/>
      </c>
      <c r="I22" s="51" t="str">
        <f>IF(COUNTIFS(MapaRiesgo!Y:Y,MapasCalor!C22,MapaRiesgo!W:W,MapasCalor!I18)=0,"",COUNTIFS(MapaRiesgo!Y:Y,MapasCalor!C22,MapaRiesgo!W:W,MapasCalor!I18))</f>
        <v/>
      </c>
      <c r="K22" s="74" t="s">
        <v>165</v>
      </c>
      <c r="L22" s="74">
        <f>+COUNTIF(MapaRiesgo!AA:AA,"MODERADO")</f>
        <v>4</v>
      </c>
      <c r="M22" s="75">
        <f>+L22/COUNTA(MapaRiesgo!A2:A1048576)</f>
        <v>9.3023255813953487E-2</v>
      </c>
      <c r="N22" s="76" t="s">
        <v>166</v>
      </c>
      <c r="O22" s="42"/>
    </row>
    <row r="23" spans="1:19" ht="45.95" customHeight="1" thickBot="1" x14ac:dyDescent="0.3">
      <c r="A23" s="41"/>
      <c r="B23" s="203"/>
      <c r="C23" s="18" t="s">
        <v>32</v>
      </c>
      <c r="D23" s="2">
        <v>2</v>
      </c>
      <c r="E23" s="80">
        <f>IF(COUNTIFS(MapaRiesgo!Y:Y,MapasCalor!C23,MapaRiesgo!W:W,MapasCalor!E18)=0,"",COUNTIFS(MapaRiesgo!Y:Y,MapasCalor!C23,MapaRiesgo!W:W,MapasCalor!E18))</f>
        <v>4</v>
      </c>
      <c r="F23" s="81">
        <f>IF(COUNTIFS(MapaRiesgo!Y:Y,MapasCalor!C23,MapaRiesgo!W:W,MapasCalor!F18)=0,"",COUNTIFS(MapaRiesgo!Y:Y,MapasCalor!C23,MapaRiesgo!W:W,MapasCalor!F18))</f>
        <v>1</v>
      </c>
      <c r="G23" s="54">
        <f>IF(COUNTIFS(MapaRiesgo!Y:Y,MapasCalor!C23,MapaRiesgo!W:W,MapasCalor!G18)=0,"",COUNTIFS(MapaRiesgo!Y:Y,MapasCalor!C23,MapaRiesgo!W:W,MapasCalor!G18))</f>
        <v>3</v>
      </c>
      <c r="H23" s="49">
        <f>IF(COUNTIFS(MapaRiesgo!Y:Y,MapasCalor!C23,MapaRiesgo!W:W,MapasCalor!H18)=0,"",COUNTIFS(MapaRiesgo!Y:Y,MapasCalor!C23,MapaRiesgo!W:W,MapasCalor!H18))</f>
        <v>4</v>
      </c>
      <c r="I23" s="51" t="str">
        <f>IF(COUNTIFS(MapaRiesgo!Y:Y,MapasCalor!C23,MapaRiesgo!W:W,MapasCalor!I18)=0,"",COUNTIFS(MapaRiesgo!Y:Y,MapasCalor!C23,MapaRiesgo!W:W,MapasCalor!I18))</f>
        <v/>
      </c>
      <c r="K23" s="77" t="s">
        <v>150</v>
      </c>
      <c r="L23" s="77">
        <f>+COUNTIF(MapaRiesgo!AA:AA,"Inferior")</f>
        <v>5</v>
      </c>
      <c r="M23" s="78">
        <f>+L23/COUNTA(MapaRiesgo!A2:A1048576)</f>
        <v>0.11627906976744186</v>
      </c>
      <c r="N23" s="79" t="s">
        <v>168</v>
      </c>
      <c r="O23" s="42"/>
    </row>
    <row r="24" spans="1:19" ht="45.95" customHeight="1" thickBot="1" x14ac:dyDescent="0.3">
      <c r="A24" s="41"/>
      <c r="B24" s="203"/>
      <c r="C24" s="18" t="s">
        <v>169</v>
      </c>
      <c r="D24" s="2">
        <v>1</v>
      </c>
      <c r="E24" s="82" t="str">
        <f>IF(COUNTIFS(MapaRiesgo!Y:Y,MapasCalor!C24,MapaRiesgo!W:W,MapasCalor!E18)=0,"",COUNTIFS(MapaRiesgo!Y:Y,MapasCalor!C24,MapaRiesgo!W:W,MapasCalor!E18))</f>
        <v/>
      </c>
      <c r="F24" s="83" t="str">
        <f>IF(COUNTIFS(MapaRiesgo!Y:Y,MapasCalor!C24,MapaRiesgo!W:W,MapasCalor!F18)=0,"",COUNTIFS(MapaRiesgo!Y:Y,MapasCalor!C24,MapaRiesgo!W:W,MapasCalor!F18))</f>
        <v/>
      </c>
      <c r="G24" s="55">
        <f>IF(COUNTIFS(MapaRiesgo!Y:Y,MapasCalor!C24,MapaRiesgo!W:W,MapasCalor!G18)=0,"",COUNTIFS(MapaRiesgo!Y:Y,MapasCalor!C24,MapaRiesgo!W:W,MapasCalor!G18))</f>
        <v>1</v>
      </c>
      <c r="H24" s="56" t="str">
        <f>IF(COUNTIFS(MapaRiesgo!Y:Y,MapasCalor!C24,MapaRiesgo!W:W,MapasCalor!H18)=0,"",COUNTIFS(MapaRiesgo!Y:Y,MapasCalor!C24,MapaRiesgo!W:W,MapasCalor!H18))</f>
        <v/>
      </c>
      <c r="I24" s="57" t="str">
        <f>IF(COUNTIFS(MapaRiesgo!Y:Y,MapasCalor!C24,MapaRiesgo!W:W,MapasCalor!I18)=0,"",COUNTIFS(MapaRiesgo!Y:Y,MapasCalor!C24,MapaRiesgo!W:W,MapasCalor!I18))</f>
        <v/>
      </c>
      <c r="K24" s="3" t="s">
        <v>170</v>
      </c>
      <c r="L24" s="10">
        <f>+SUM(L20:L23)</f>
        <v>13</v>
      </c>
      <c r="M24" s="17"/>
      <c r="N24" s="17"/>
      <c r="O24" s="42"/>
      <c r="S24" s="14"/>
    </row>
    <row r="25" spans="1:19" ht="15.75" thickBot="1" x14ac:dyDescent="0.3">
      <c r="A25" s="58"/>
      <c r="B25" s="204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</row>
    <row r="26" spans="1:19" x14ac:dyDescent="0.25"/>
  </sheetData>
  <sheetProtection algorithmName="SHA-512" hashValue="gwPSxeUuFKw4GLx1TpR9hloFs07ZQWxx31A8PraxEwYPekHZboC69BrCTBkA1JMDjF0SaKLrpnuAnNIe6Eg+Ig==" saltValue="V4EwYNAmr5Y1o3+787gP2A==" spinCount="100000" sheet="1" objects="1" scenarios="1" selectLockedCells="1"/>
  <mergeCells count="6">
    <mergeCell ref="A1:O1"/>
    <mergeCell ref="A15:O15"/>
    <mergeCell ref="B18:B25"/>
    <mergeCell ref="B4:B11"/>
    <mergeCell ref="A2:O2"/>
    <mergeCell ref="A16:O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2:N21"/>
  <sheetViews>
    <sheetView showGridLines="0" zoomScale="80" zoomScaleNormal="80" workbookViewId="0">
      <selection activeCell="F5" sqref="F5"/>
    </sheetView>
  </sheetViews>
  <sheetFormatPr baseColWidth="10" defaultColWidth="0" defaultRowHeight="15" x14ac:dyDescent="0.25"/>
  <cols>
    <col min="1" max="1" width="2.85546875" style="1" customWidth="1"/>
    <col min="2" max="2" width="11.42578125" style="1" customWidth="1"/>
    <col min="3" max="3" width="18.42578125" style="1" customWidth="1"/>
    <col min="4" max="4" width="13.7109375" style="1" customWidth="1"/>
    <col min="5" max="5" width="22.140625" style="1" customWidth="1"/>
    <col min="6" max="6" width="28.28515625" style="1" customWidth="1"/>
    <col min="7" max="7" width="28.5703125" style="1" customWidth="1"/>
    <col min="8" max="8" width="29.140625" style="1" customWidth="1"/>
    <col min="9" max="9" width="17.28515625" style="1" customWidth="1"/>
    <col min="10" max="11" width="22.5703125" style="1" customWidth="1"/>
    <col min="12" max="12" width="20" style="1" customWidth="1"/>
    <col min="13" max="13" width="2.7109375" style="1" customWidth="1"/>
    <col min="14" max="14" width="29.140625" style="1" hidden="1" customWidth="1"/>
    <col min="15" max="16384" width="11.42578125" style="1" hidden="1"/>
  </cols>
  <sheetData>
    <row r="2" spans="2:12" ht="30" x14ac:dyDescent="0.25">
      <c r="B2" s="211" t="s">
        <v>172</v>
      </c>
      <c r="C2" s="211"/>
      <c r="D2" s="72"/>
      <c r="E2" s="84" t="s">
        <v>29</v>
      </c>
      <c r="F2" s="72" t="s">
        <v>173</v>
      </c>
      <c r="G2" s="84" t="s">
        <v>174</v>
      </c>
      <c r="H2" s="84" t="s">
        <v>175</v>
      </c>
      <c r="I2" s="72" t="s">
        <v>176</v>
      </c>
      <c r="J2" s="72" t="s">
        <v>177</v>
      </c>
      <c r="K2" s="84" t="s">
        <v>178</v>
      </c>
      <c r="L2" s="72" t="s">
        <v>179</v>
      </c>
    </row>
    <row r="3" spans="2:12" ht="45" x14ac:dyDescent="0.25">
      <c r="B3" s="64">
        <v>1</v>
      </c>
      <c r="C3" s="63" t="s">
        <v>149</v>
      </c>
      <c r="D3" s="20">
        <v>0.2</v>
      </c>
      <c r="E3" s="65" t="s">
        <v>180</v>
      </c>
      <c r="F3" s="65" t="s">
        <v>181</v>
      </c>
      <c r="G3" s="65" t="s">
        <v>182</v>
      </c>
      <c r="H3" s="65" t="s">
        <v>183</v>
      </c>
      <c r="I3" s="62" t="s">
        <v>184</v>
      </c>
      <c r="J3" s="65" t="s">
        <v>185</v>
      </c>
      <c r="K3" s="65" t="s">
        <v>186</v>
      </c>
      <c r="L3" s="65" t="s">
        <v>187</v>
      </c>
    </row>
    <row r="4" spans="2:12" ht="75" x14ac:dyDescent="0.25">
      <c r="B4" s="64">
        <v>2</v>
      </c>
      <c r="C4" s="63" t="s">
        <v>150</v>
      </c>
      <c r="D4" s="20">
        <v>0.4</v>
      </c>
      <c r="E4" s="65" t="s">
        <v>188</v>
      </c>
      <c r="F4" s="65" t="s">
        <v>189</v>
      </c>
      <c r="G4" s="65" t="s">
        <v>190</v>
      </c>
      <c r="H4" s="65" t="s">
        <v>191</v>
      </c>
      <c r="I4" s="62" t="s">
        <v>192</v>
      </c>
      <c r="J4" s="65" t="s">
        <v>193</v>
      </c>
      <c r="K4" s="65" t="s">
        <v>194</v>
      </c>
      <c r="L4" s="65" t="s">
        <v>195</v>
      </c>
    </row>
    <row r="5" spans="2:12" ht="75" x14ac:dyDescent="0.25">
      <c r="B5" s="64">
        <v>3</v>
      </c>
      <c r="C5" s="63" t="s">
        <v>151</v>
      </c>
      <c r="D5" s="20">
        <v>0.6</v>
      </c>
      <c r="E5" s="65" t="s">
        <v>196</v>
      </c>
      <c r="F5" s="65" t="s">
        <v>197</v>
      </c>
      <c r="G5" s="65" t="s">
        <v>198</v>
      </c>
      <c r="H5" s="65" t="s">
        <v>199</v>
      </c>
      <c r="I5" s="62" t="s">
        <v>200</v>
      </c>
      <c r="J5" s="65" t="s">
        <v>201</v>
      </c>
      <c r="K5" s="65" t="s">
        <v>202</v>
      </c>
      <c r="L5" s="65" t="s">
        <v>203</v>
      </c>
    </row>
    <row r="6" spans="2:12" ht="105" x14ac:dyDescent="0.25">
      <c r="B6" s="64">
        <v>4</v>
      </c>
      <c r="C6" s="63" t="s">
        <v>30</v>
      </c>
      <c r="D6" s="20">
        <v>0.8</v>
      </c>
      <c r="E6" s="65" t="s">
        <v>204</v>
      </c>
      <c r="F6" s="65" t="s">
        <v>205</v>
      </c>
      <c r="G6" s="65" t="s">
        <v>206</v>
      </c>
      <c r="H6" s="65" t="s">
        <v>207</v>
      </c>
      <c r="I6" s="62" t="s">
        <v>208</v>
      </c>
      <c r="J6" s="65" t="s">
        <v>209</v>
      </c>
      <c r="K6" s="65" t="s">
        <v>210</v>
      </c>
      <c r="L6" s="65" t="s">
        <v>211</v>
      </c>
    </row>
    <row r="7" spans="2:12" ht="105" x14ac:dyDescent="0.25">
      <c r="B7" s="64">
        <v>5</v>
      </c>
      <c r="C7" s="63" t="s">
        <v>152</v>
      </c>
      <c r="D7" s="20">
        <v>1</v>
      </c>
      <c r="E7" s="65" t="s">
        <v>212</v>
      </c>
      <c r="F7" s="65" t="s">
        <v>213</v>
      </c>
      <c r="G7" s="65" t="s">
        <v>214</v>
      </c>
      <c r="H7" s="65" t="s">
        <v>215</v>
      </c>
      <c r="I7" s="62" t="s">
        <v>216</v>
      </c>
      <c r="J7" s="65" t="s">
        <v>217</v>
      </c>
      <c r="K7" s="65" t="s">
        <v>218</v>
      </c>
      <c r="L7" s="65" t="s">
        <v>219</v>
      </c>
    </row>
    <row r="10" spans="2:12" x14ac:dyDescent="0.25">
      <c r="B10" s="211" t="s">
        <v>220</v>
      </c>
      <c r="C10" s="211"/>
      <c r="D10" s="72"/>
      <c r="E10" s="72" t="s">
        <v>221</v>
      </c>
      <c r="F10" s="72" t="s">
        <v>222</v>
      </c>
      <c r="G10" s="72" t="s">
        <v>31</v>
      </c>
      <c r="J10" s="72" t="s">
        <v>223</v>
      </c>
    </row>
    <row r="11" spans="2:12" ht="60" x14ac:dyDescent="0.25">
      <c r="B11" s="64">
        <v>1</v>
      </c>
      <c r="C11" s="63" t="s">
        <v>169</v>
      </c>
      <c r="D11" s="66">
        <v>0.1</v>
      </c>
      <c r="E11" s="64" t="s">
        <v>224</v>
      </c>
      <c r="F11" s="64" t="s">
        <v>225</v>
      </c>
      <c r="G11" s="64" t="s">
        <v>226</v>
      </c>
      <c r="J11" s="64" t="s">
        <v>227</v>
      </c>
    </row>
    <row r="12" spans="2:12" ht="45" x14ac:dyDescent="0.25">
      <c r="B12" s="64">
        <v>2</v>
      </c>
      <c r="C12" s="63" t="s">
        <v>32</v>
      </c>
      <c r="D12" s="66">
        <v>0.4</v>
      </c>
      <c r="E12" s="64" t="s">
        <v>228</v>
      </c>
      <c r="F12" s="64" t="s">
        <v>229</v>
      </c>
      <c r="G12" s="64" t="s">
        <v>230</v>
      </c>
      <c r="J12" s="64" t="s">
        <v>231</v>
      </c>
    </row>
    <row r="13" spans="2:12" ht="30" x14ac:dyDescent="0.25">
      <c r="B13" s="64">
        <v>3</v>
      </c>
      <c r="C13" s="63" t="s">
        <v>93</v>
      </c>
      <c r="D13" s="66">
        <v>0.6</v>
      </c>
      <c r="E13" s="64" t="s">
        <v>232</v>
      </c>
      <c r="F13" s="64" t="s">
        <v>233</v>
      </c>
      <c r="G13" s="64" t="s">
        <v>234</v>
      </c>
      <c r="J13" s="64" t="s">
        <v>175</v>
      </c>
    </row>
    <row r="14" spans="2:12" ht="45" x14ac:dyDescent="0.25">
      <c r="B14" s="64">
        <v>4</v>
      </c>
      <c r="C14" s="63" t="s">
        <v>162</v>
      </c>
      <c r="D14" s="66">
        <v>0.9</v>
      </c>
      <c r="E14" s="64" t="s">
        <v>235</v>
      </c>
      <c r="F14" s="64" t="s">
        <v>236</v>
      </c>
      <c r="G14" s="64" t="s">
        <v>237</v>
      </c>
      <c r="J14" s="64" t="s">
        <v>178</v>
      </c>
    </row>
    <row r="15" spans="2:12" ht="30" x14ac:dyDescent="0.25">
      <c r="B15" s="64">
        <v>5</v>
      </c>
      <c r="C15" s="63" t="s">
        <v>157</v>
      </c>
      <c r="D15" s="66">
        <v>1</v>
      </c>
      <c r="E15" s="64" t="s">
        <v>238</v>
      </c>
      <c r="F15" s="64" t="s">
        <v>239</v>
      </c>
      <c r="G15" s="64" t="s">
        <v>240</v>
      </c>
      <c r="J15" s="64" t="s">
        <v>241</v>
      </c>
    </row>
    <row r="16" spans="2:12" x14ac:dyDescent="0.25">
      <c r="J16" s="64" t="s">
        <v>242</v>
      </c>
    </row>
    <row r="17" spans="3:10" ht="30" x14ac:dyDescent="0.25">
      <c r="C17" s="2" t="s">
        <v>243</v>
      </c>
      <c r="D17" s="2" t="s">
        <v>244</v>
      </c>
      <c r="E17" s="2" t="s">
        <v>245</v>
      </c>
      <c r="F17" s="2" t="s">
        <v>244</v>
      </c>
      <c r="G17" s="2" t="s">
        <v>246</v>
      </c>
      <c r="H17" s="2" t="s">
        <v>244</v>
      </c>
      <c r="J17" s="64" t="s">
        <v>247</v>
      </c>
    </row>
    <row r="18" spans="3:10" ht="45" x14ac:dyDescent="0.25">
      <c r="C18" s="2" t="s">
        <v>248</v>
      </c>
      <c r="D18" s="2">
        <v>1</v>
      </c>
      <c r="E18" s="3" t="s">
        <v>249</v>
      </c>
      <c r="F18" s="2">
        <v>1</v>
      </c>
      <c r="G18" s="2" t="s">
        <v>250</v>
      </c>
      <c r="H18" s="2">
        <v>1</v>
      </c>
      <c r="J18" s="64" t="s">
        <v>28</v>
      </c>
    </row>
    <row r="19" spans="3:10" ht="30" x14ac:dyDescent="0.25">
      <c r="C19" s="2" t="s">
        <v>251</v>
      </c>
      <c r="D19" s="2">
        <v>2</v>
      </c>
      <c r="E19" s="3" t="s">
        <v>252</v>
      </c>
      <c r="F19" s="2">
        <v>2</v>
      </c>
      <c r="G19" s="2" t="s">
        <v>253</v>
      </c>
      <c r="H19" s="2">
        <v>2</v>
      </c>
      <c r="J19" s="64" t="s">
        <v>254</v>
      </c>
    </row>
    <row r="20" spans="3:10" ht="45" x14ac:dyDescent="0.25">
      <c r="C20" s="2" t="s">
        <v>255</v>
      </c>
      <c r="D20" s="2">
        <v>3</v>
      </c>
      <c r="E20" s="3" t="s">
        <v>256</v>
      </c>
      <c r="F20" s="2">
        <v>3</v>
      </c>
      <c r="G20" s="2" t="s">
        <v>257</v>
      </c>
      <c r="H20" s="2">
        <v>3</v>
      </c>
      <c r="J20" s="64" t="s">
        <v>258</v>
      </c>
    </row>
    <row r="21" spans="3:10" ht="45" x14ac:dyDescent="0.25">
      <c r="C21" s="2" t="s">
        <v>259</v>
      </c>
      <c r="D21" s="2">
        <v>4</v>
      </c>
      <c r="E21" s="3" t="s">
        <v>260</v>
      </c>
      <c r="F21" s="2">
        <v>4</v>
      </c>
      <c r="G21" s="2" t="s">
        <v>261</v>
      </c>
      <c r="H21" s="2">
        <v>4</v>
      </c>
      <c r="J21" s="64" t="s">
        <v>262</v>
      </c>
    </row>
  </sheetData>
  <sheetProtection algorithmName="SHA-512" hashValue="ZuTYTKd41uqhb67hpg+Kx5aa1SfUz4ALMrRoyaPlnmGO5MMF+yWGP3HXpKPnCnp3fDXJ4gnHEclQZjGI6sFdvA==" saltValue="4TxWh8da6yEcGohrCPZyWA==" spinCount="100000" selectLockedCells="1"/>
  <mergeCells count="2">
    <mergeCell ref="B2:C2"/>
    <mergeCell ref="B10:C10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99CF88C27570448A3AB9EA9B5BA675" ma:contentTypeVersion="2" ma:contentTypeDescription="Create a new document." ma:contentTypeScope="" ma:versionID="895acd9145617170880c5c2dd299e20f">
  <xsd:schema xmlns:xsd="http://www.w3.org/2001/XMLSchema" xmlns:xs="http://www.w3.org/2001/XMLSchema" xmlns:p="http://schemas.microsoft.com/office/2006/metadata/properties" xmlns:ns2="cefd8243-d564-47d9-8ec6-0675dbe4ed1d" targetNamespace="http://schemas.microsoft.com/office/2006/metadata/properties" ma:root="true" ma:fieldsID="191905fb2c6d4d2ac7a267bf075ced2c" ns2:_="">
    <xsd:import namespace="cefd8243-d564-47d9-8ec6-0675dbe4e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d8243-d564-47d9-8ec6-0675dbe4ed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2DA352-4EA7-4388-8D59-8667249A2B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8C61BA-3A89-43F2-8D5D-F83D0F993C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fd8243-d564-47d9-8ec6-0675dbe4e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745711-A6C4-424C-A5AA-682417D2EB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13</vt:i4>
      </vt:variant>
    </vt:vector>
  </HeadingPairs>
  <TitlesOfParts>
    <vt:vector size="17" baseType="lpstr">
      <vt:lpstr>MapaRiesgo</vt:lpstr>
      <vt:lpstr>EvaluacionControles</vt:lpstr>
      <vt:lpstr>MapasCalor</vt:lpstr>
      <vt:lpstr>CriteriosRiesgo</vt:lpstr>
      <vt:lpstr>Acciones</vt:lpstr>
      <vt:lpstr>MapaRiesgo!Área_de_impresión</vt:lpstr>
      <vt:lpstr>Efec.Impa</vt:lpstr>
      <vt:lpstr>Efec.Prob</vt:lpstr>
      <vt:lpstr>HeatMap</vt:lpstr>
      <vt:lpstr>ImpInh</vt:lpstr>
      <vt:lpstr>N.Descrip</vt:lpstr>
      <vt:lpstr>N.Impacto</vt:lpstr>
      <vt:lpstr>N.Probabilidad</vt:lpstr>
      <vt:lpstr>ProInh</vt:lpstr>
      <vt:lpstr>RiskID</vt:lpstr>
      <vt:lpstr>T.Impactos</vt:lpstr>
      <vt:lpstr>MapaRiesgo!Títulos_a_imprimir</vt:lpstr>
    </vt:vector>
  </TitlesOfParts>
  <Manager>Nicolás A. Villamil G.</Manager>
  <Company>VIGCO Ltda.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Riesgo SARLAFT</dc:title>
  <dc:subject/>
  <dc:creator>nvillamil</dc:creator>
  <cp:keywords/>
  <dc:description/>
  <cp:lastModifiedBy>Sandra Marcela Cajamarca Guzman</cp:lastModifiedBy>
  <cp:revision/>
  <dcterms:created xsi:type="dcterms:W3CDTF">2014-09-01T03:47:04Z</dcterms:created>
  <dcterms:modified xsi:type="dcterms:W3CDTF">2024-11-25T20:06:16Z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0x0101000D99CF88C27570448A3AB9EA9B5BA675</vt:lpwstr>
  </property>
  <property fmtid="{D5CDD505-2E9C-101B-9397-08002B2CF9AE}" pid="3" name="MSIP_Label_7fe0ade7-dadb-419f-ba78-e9aed1267232_Enabled">
    <vt:lpwstr>true</vt:lpwstr>
  </property>
  <property fmtid="{D5CDD505-2E9C-101B-9397-08002B2CF9AE}" pid="4" name="MSIP_Label_7fe0ade7-dadb-419f-ba78-e9aed1267232_SetDate">
    <vt:lpwstr>2021-08-24T23:32:40Z</vt:lpwstr>
  </property>
  <property fmtid="{D5CDD505-2E9C-101B-9397-08002B2CF9AE}" pid="5" name="MSIP_Label_7fe0ade7-dadb-419f-ba78-e9aed1267232_Method">
    <vt:lpwstr>Standard</vt:lpwstr>
  </property>
  <property fmtid="{D5CDD505-2E9C-101B-9397-08002B2CF9AE}" pid="6" name="MSIP_Label_7fe0ade7-dadb-419f-ba78-e9aed1267232_Name">
    <vt:lpwstr>7fe0ade7-dadb-419f-ba78-e9aed1267232</vt:lpwstr>
  </property>
  <property fmtid="{D5CDD505-2E9C-101B-9397-08002B2CF9AE}" pid="7" name="MSIP_Label_7fe0ade7-dadb-419f-ba78-e9aed1267232_SiteId">
    <vt:lpwstr>9a6f75ed-bc9a-49be-9deb-2a0f07483be9</vt:lpwstr>
  </property>
  <property fmtid="{D5CDD505-2E9C-101B-9397-08002B2CF9AE}" pid="8" name="MSIP_Label_7fe0ade7-dadb-419f-ba78-e9aed1267232_ActionId">
    <vt:lpwstr>eaed91d4-6c00-45a5-864a-cf8d9e4e7a17</vt:lpwstr>
  </property>
  <property fmtid="{D5CDD505-2E9C-101B-9397-08002B2CF9AE}" pid="9" name="MSIP_Label_7fe0ade7-dadb-419f-ba78-e9aed1267232_ContentBits">
    <vt:lpwstr>0</vt:lpwstr>
  </property>
</Properties>
</file>